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125"/>
  </bookViews>
  <sheets>
    <sheet name="Lotto 1" sheetId="7" r:id="rId1"/>
    <sheet name="Lotto 2" sheetId="26" r:id="rId2"/>
    <sheet name="Lotto 3" sheetId="27" r:id="rId3"/>
    <sheet name="Lotto 5" sheetId="29" r:id="rId4"/>
  </sheets>
  <definedNames>
    <definedName name="_xlnm._FilterDatabase" localSheetId="0" hidden="1">'Lotto 1'!$B$18:$L$95</definedName>
    <definedName name="_xlnm._FilterDatabase" localSheetId="1" hidden="1">'Lotto 2'!$B$18:$L$27</definedName>
    <definedName name="_xlnm._FilterDatabase" localSheetId="2" hidden="1">'Lotto 3'!$B$18:$L$27</definedName>
    <definedName name="_xlnm._FilterDatabase" localSheetId="3" hidden="1">'Lotto 5'!$B$18:$L$23</definedName>
    <definedName name="_xlnm.Print_Area" localSheetId="0">'Lotto 1'!$A$1:$H$19</definedName>
    <definedName name="_xlnm.Print_Area" localSheetId="1">'Lotto 2'!$A$1:$H$19</definedName>
    <definedName name="_xlnm.Print_Area" localSheetId="2">'Lotto 3'!$A$1:$H$19</definedName>
    <definedName name="_xlnm.Print_Area" localSheetId="3">'Lotto 5'!$A$1:$H$19</definedName>
  </definedNames>
  <calcPr calcId="125725"/>
</workbook>
</file>

<file path=xl/calcChain.xml><?xml version="1.0" encoding="utf-8"?>
<calcChain xmlns="http://schemas.openxmlformats.org/spreadsheetml/2006/main">
  <c r="K49" i="7"/>
  <c r="L96" l="1"/>
  <c r="K102" i="27"/>
  <c r="K102" i="7"/>
  <c r="K106" i="27" l="1"/>
  <c r="K105"/>
  <c r="K104"/>
  <c r="K103"/>
  <c r="K105" i="26"/>
  <c r="K104"/>
  <c r="K103"/>
  <c r="K102"/>
  <c r="K106" i="7"/>
  <c r="K105"/>
  <c r="K104"/>
  <c r="K103"/>
  <c r="K107" i="27" l="1"/>
  <c r="K106" i="26"/>
  <c r="K107" i="7"/>
  <c r="K37" i="26"/>
  <c r="K20"/>
  <c r="K41" i="27"/>
  <c r="K20"/>
  <c r="K47"/>
  <c r="K23" i="29"/>
  <c r="K22" l="1"/>
  <c r="K21"/>
  <c r="K20"/>
  <c r="K75" i="27"/>
  <c r="K60"/>
  <c r="K49"/>
  <c r="K48"/>
  <c r="K37"/>
  <c r="K75" i="26"/>
  <c r="K48"/>
  <c r="K47"/>
  <c r="K41"/>
  <c r="K75" i="7"/>
  <c r="K60"/>
  <c r="K48"/>
  <c r="K19" i="29" l="1"/>
  <c r="K24" s="1"/>
  <c r="K19" i="27"/>
  <c r="K19" i="26"/>
  <c r="K41" i="7"/>
  <c r="K47"/>
  <c r="K25" i="29" l="1"/>
  <c r="K26" s="1"/>
  <c r="K95" i="27"/>
  <c r="K20" i="7"/>
  <c r="K37"/>
  <c r="K19"/>
  <c r="K96" i="27" l="1"/>
  <c r="K97" s="1"/>
  <c r="K95" i="7"/>
  <c r="L96" i="27" l="1"/>
  <c r="K96" i="7"/>
  <c r="K97" s="1"/>
  <c r="M96" l="1"/>
  <c r="N96" s="1"/>
  <c r="M96" i="27"/>
  <c r="N96" s="1"/>
  <c r="K60" i="26" l="1"/>
  <c r="N96"/>
  <c r="M96"/>
  <c r="L96"/>
  <c r="K49"/>
  <c r="K95"/>
  <c r="K96"/>
  <c r="K97"/>
</calcChain>
</file>

<file path=xl/sharedStrings.xml><?xml version="1.0" encoding="utf-8"?>
<sst xmlns="http://schemas.openxmlformats.org/spreadsheetml/2006/main" count="1365" uniqueCount="176">
  <si>
    <t>Richiesta di approvvigionamento</t>
  </si>
  <si>
    <t>ID Ordinativo di Fornitura</t>
  </si>
  <si>
    <t>CIG Ordinativo di Fornitura</t>
  </si>
  <si>
    <t>Amministrazione contraente - Unità Approvvigionante</t>
  </si>
  <si>
    <t>Nome ufficio (Referente autorizzato a emettere l'approvvigionamento)</t>
  </si>
  <si>
    <t>Informazioni di consegna</t>
  </si>
  <si>
    <t>Prezzo unitario offerto</t>
  </si>
  <si>
    <t>Importo complessivo</t>
  </si>
  <si>
    <t>Marca</t>
  </si>
  <si>
    <t>Modello</t>
  </si>
  <si>
    <t>Codice fornitore</t>
  </si>
  <si>
    <t>Valore complessivo richiesta di approvvigionamento</t>
  </si>
  <si>
    <t>=</t>
  </si>
  <si>
    <t>Note all'ordine:</t>
  </si>
  <si>
    <t>Descrizione</t>
  </si>
  <si>
    <t>Elettrocatetere atriale</t>
  </si>
  <si>
    <t>Elettrocatetere ventricolare destro</t>
  </si>
  <si>
    <t>Elettrocatetere ventricolare sinistro</t>
  </si>
  <si>
    <t>Sistema di monitoraggio remoto con trasmissione automatica</t>
  </si>
  <si>
    <t>Defibrillatore biventricolare (CRT-D) fascia media</t>
  </si>
  <si>
    <t>Lotto 1 - Defibrillatore biventricolare (CRT-D) fascia media</t>
  </si>
  <si>
    <t>Defibrillatore biventricolare (CRT-D) fascia avanzata</t>
  </si>
  <si>
    <t>Lotto 2 - Defibrillatore biventricolare (CRT-D) fascia avanzata</t>
  </si>
  <si>
    <t>Pacemaker biventricolare (CRT-P) funzioni avanzate</t>
  </si>
  <si>
    <t>Lotto 3 - Pacemaker biventricolare (CRT-P) funzioni avanzate</t>
  </si>
  <si>
    <t>Lotto 5 - Defibrillatori (ICD) non transvenosi</t>
  </si>
  <si>
    <t>Defibrillatori (ICD) non transvenosi</t>
  </si>
  <si>
    <t>BOSTON SCIENTIFIC</t>
  </si>
  <si>
    <t>VIGILANT X4 CRT-D - Defibrillatore quadripolare per CRT in grado di erogare stimolazione atrio biventricolare. Canali ventricolari indipendenti. Diagnostica studiata per la gestione del paziente scompensato e funzioni di defibrillazione e cardioversione. Funzione di comunicazione telemetrica perfezionata con telemetria ZIP senza bacchetta. Compatibile con risonanza magnetica. Connettori:DF-4/IS-1/IS-4;Dim: 53,7 x 81,8 x 9.9 mm;Peso 73,8 gr; Vol 32,5 cc</t>
  </si>
  <si>
    <t>INGEVITY a barbe - Elettrocatetere da pacing/sensing atriale e ventricolare destro compatibile con risonanza magnetica a fissaggio passivo - ventricolare - Lunghezza 52 cm - poliuretano 55D</t>
  </si>
  <si>
    <t>INGEVITY a barbe - Elettrocatetere da pacing/sensing atriale e ventricolare destro compatibile con risonanza magnetica a fissaggio passivo - ventricolare - Lunghezza 59 cm - poliuretano 55D</t>
  </si>
  <si>
    <t>INGEVITY a barbe - Elettrocatetere da pacing/sensing atriale e ventricolare destro compatibile con risonanza magnetica a fissaggio passivo - atriale - Lunghezza 45 cm - poliuretano 55D - punta pref. a “J”</t>
  </si>
  <si>
    <t>INGEVITY a barbe - Elettrocatetere da pacing/sensing atriale e ventricolare destro compatibile con risonanza magnetica a fissaggio passivo - atriale - Lunghezza 52 cm - poliuretano 55D - punta pref. a “J”</t>
  </si>
  <si>
    <t>INGEVITY a vite - Elettrocatetere da pacing/sensing atriale e ventricolare destro compatibile con risonanza magnetica, a fissaggio attivo - atriale/ventricolare - Lunghezza 45 cm - poliuretano 55D</t>
  </si>
  <si>
    <t>INGEVITY a vite - Elettrocatetere da pacing/sensing atriale e ventricolare destro compatibile con risonanza magnetica, a fissaggio attivo - atriale/ventricolare - Lunghezza 52 cm - poliuretano 55D</t>
  </si>
  <si>
    <t>INGEVITY a vite - Elettrocatetere da pacing/sensing atriale e ventricolare destro compatibile con risonanza magnetica, a fissaggio attivo - atriale/ventricolare - Lunghezza 59 cm - poliuretano 55D</t>
  </si>
  <si>
    <t>INGEVITY+ Elettrocatetere da pacing/sensing atriale e ventricolare destro compatibile con risonanza magnetica, a fissaggio attivo. Atriale/ventricolare - Lunghezza 45 cm - poliuretano 55D</t>
  </si>
  <si>
    <t>INGEVITY+ Elettrocatetere da pacing/sensing atriale e ventricolare destro compatibile con risonanza magnetica, a fissaggio attivo. Atriale/ventricolare - Lunghezza 52 cm - poliuretano 55D</t>
  </si>
  <si>
    <t>INGEVITY+ Elettrocatetere da pacing/sensing atriale e ventricolare destro compatibile con risonanza magnetica, a fissaggio attivo. Atriale/ventricolare - Lunghezza 59 cm - poliuretano 55D</t>
  </si>
  <si>
    <t>FINELINE II STEROX a barbe - Elettrocatetere da pacing/sensing ventricolare destro compatibile con risonanza magnetica - Lunghezza 52 cm - poliuretano 55D</t>
  </si>
  <si>
    <t>FINELINE II STEROX a barbe - Elettrocatetere da pacing/sensing ventricolare destro compatibile con risonanza magnetica - Lunghezza 58 cm - poliuretano 55D</t>
  </si>
  <si>
    <t>FINELINE II STEROX a barbe - Elettrocatetere da pacing/sensing atriale destro compatibile con risonanza magnetica - Lunghezza 45 cm - poliuretano 55D - punta pref. a “J”</t>
  </si>
  <si>
    <t>FINELINE II STEROX a barbe - Elettrocatetere da pacing/sensing atriale destro compatibile con risonanza magnetica - Lunghezza 52 cm - poliuretano 55D - punta pref. a “J”</t>
  </si>
  <si>
    <t>FINELINE II STEROX EZ a vite - Elettrocatetere da pacing/sensing atriale e ventricolare destro compatibile con risonanza magnetica - Lunghezza 45 cm - poliuretano 55D</t>
  </si>
  <si>
    <t>FINELINE II STEROX EZ a vite - Elettrocatetere da pacing/sensing atriale e ventricolare destro compatibile con risonanza magnetica - Lunghezza 52 cm - poliuretano 55D</t>
  </si>
  <si>
    <t>FINELINE II STEROX EZ a vite - Elettrocatetere da pacing/sensing atriale e ventricolare destro compatibile con risonanza magnetica - Lunghezza 58 cm - poliuretano 55D</t>
  </si>
  <si>
    <t>RELIANCE 4 FRONT Elettrocatetere endocavitario da defibrillazione con coil rivestito con backfill di silicone, a fissaggio passivo con barbe, alta impedenza e rilascio di steroide, dotato di un terminale 4-Site, compatibile con risonanza magnetica. lunghezza 59 cm, singolo coil, diametro max elettrocatetere 7.3Fr</t>
  </si>
  <si>
    <t>RELIANCE 4 FRONT Elettrocatetere endocavitario da defibrillazione con coil rivestito con backfill di silicone, a fissaggio passivo con barbe, alta impedenza e rilascio di steroide, dotato di un terminale 4-Site, compatibile con risonanza magnetica. lunghezza 64 cm, singolo coil, diametro max elettrocatetere 7.3Fr</t>
  </si>
  <si>
    <t>RELIANCE 4 FRONT Elettrocatetere endocavitario da defibrillazione con coil rivestito con backfill di silicone, a fissaggio attivo con vite estraibile/retrattile, alta impedenza e rilascio di steroide, dotato di un terminale 4-Site, compatibile con risonanza magnetica. lunghezza 59 cm, singolo coil, diametro max elettrocatetere 7.3Fr</t>
  </si>
  <si>
    <t>RELIANCE 4 FRONT Elettrocatetere endocavitario da defibrillazione con coil rivestito con backfill di silicone, a fissaggio attivo con vite estraibile/retrattile, alta impedenza e rilascio di steroide, dotato di un terminale 4-Site, compatibile con risonanza magnetica. lunghezza 64 cm, singolo coil, diametro max elettrocatetere 7.3Fr</t>
  </si>
  <si>
    <t>0662</t>
  </si>
  <si>
    <t>0663</t>
  </si>
  <si>
    <t>0672</t>
  </si>
  <si>
    <t>0673</t>
  </si>
  <si>
    <t>ACUITY X4 - Elettrocateteri di pacing e sensing transvenosi quadripolari (IS-4) per seno coronarico, con molteplici configurazioni di pacing, a rilascio di steroide e di tipo Over The Wire (OTW). Sono disponibili con diverse preformature della punta o dritti. Compatibile con risonanza magnetica - Dritto - lunghezza 86 cm - connettore IS-4 (spaziatura 12-12-12mm)- fissaggio passivo</t>
  </si>
  <si>
    <t>ACUITY X4 - Elettrocateteri di pacing e sensing transvenosi quadripolari (IS-4) per seno coronarico, con molteplici configurazioni di pacing, a rilascio di steroide e di tipo Over The Wire (OTW). Sono disponibili con diverse preformature della punta o dritti. Compatibile con risonanza magnetica - Dritto - lunghezza 95 cm - connettore IS-4 (spaziatura 12-12-12mm)- fissaggio passivo</t>
  </si>
  <si>
    <t>ACUITY X4 - Elettrocateteri di pacing e sensing transvenosi quadripolari (IS-4) per seno coronarico, con molteplici configurazioni di pacing, a rilascio di steroide e di tipo Over The Wire (OTW). Sono disponibili con diverse preformature della punta o dritti. Compatibile con risonanza magnetica - Spirale a punta corta - lunghezza 86 cm - connettore IS-4 (spaziatura 20.5-7.5-7.5mm)- fissaggio passivo+spirale 3D</t>
  </si>
  <si>
    <t>ACUITY X4 - Elettrocateteri di pacing e sensing transvenosi quadripolari (IS-4) per seno coronarico, con molteplici configurazioni di pacing, a rilascio di steroide e di tipo Over The Wire (OTW). Sono disponibili con diverse preformature della punta o dritti. Compatibile con risonanza magnetica - Spirale a punta corta - lunghezza 95 cm - connettore IS-4 (spaziatura 20.5-7.5-7.5mm)- fissaggio passivo+spirale 3D</t>
  </si>
  <si>
    <t>ACUITY X4 - Elettrocateteri di pacing e sensing transvenosi quadripolari (IS-4) per seno coronarico, con molteplici configurazioni di pacing, a rilascio di steroide e di tipo Over The Wire (OTW). Sono disponibili con diverse preformature della punta o dritti. Compatibile con risonanza magnetica - Spirale a punta lunga - lunghezza 86 cm - connettore IS-4 (spaziatura 30.5-7.5-7.5mm)- fissaggio passivo+spirale 3D</t>
  </si>
  <si>
    <t>ACUITY X4 - EElettrocateteri di pacing e sensing transvenosi quadripolari (IS-4) per seno coronarico, con molteplici configurazioni di pacing, a rilascio di steroide e di tipo Over The Wire (OTW). Sono disponibili con diverse preformature della punta o dritti. Compatibile con risonanza magnetica - Spirale a punta lunga - lunghezza 95 cm - connettore IS-4 (spaziatura 30.5-7.5-7.5mm)- fissaggio passivo+spirale 3D</t>
  </si>
  <si>
    <t>SISTEMA LATITUDE NXT COMUNICATORE - Sistema di monitoraggio a distanza che consente di controllare in remoto sia la funzionalità del dispositivo impiantato, che lo stato clinico del paziente. Il Comunicatore usa la tecnologia di comunicazione wireless per raccogliere automaticamente i dati dal dispositivo impiantato. E’ predisposto per poter gestire anche dati provenienti da sensori esterni quali bilancia e sfigmomanometro tramite la connessione wireless (forniti a parte). Per la trasmissione dei dati al server, si avvale della linea telefonica fissa e supporta la modalità di digitazione analogica a toni. E’ predisposto anche per trasmettere attraverso la linea GSM (3G) attraverso un adattatore (fornito a parte). È previsto un servizio di assistenza internazionale multilingue Latitude (Latitude Customer Support), con funzione di supporto tecnico ai medici che utilizzano il sistema Latitude</t>
  </si>
  <si>
    <t>Programmatore</t>
  </si>
  <si>
    <t>Programmatore per generatore di impulsi con PSA integrato</t>
  </si>
  <si>
    <t>Sistema di introduzione</t>
  </si>
  <si>
    <t>INTRODUTTORI VALVOLATI Safe Sheat II - Introduttore emostatico strappabile per succlavia con porta laterale per infusione - Lunghezza 13 cm – Diametro 7 Fr.</t>
  </si>
  <si>
    <t>INTRODUTTORI VALVOLATI Safe Sheat II - Introduttore emostatico strappabile per succlavia con porta laterale per infusione - Lunghezza 13 cm – Diametro 8 Fr.</t>
  </si>
  <si>
    <t>INTRODUTTORI VALVOLATI Safe Sheat II - Introduttore emostatico strappabile per succlavia con porta laterale per infusione - Lunghezza 13 cm – Diametro 9 Fr.</t>
  </si>
  <si>
    <t>INTRODUTTORI VALVOLATI Safe Sheat II - Introduttore emostatico strappabile per succlavia con porta laterale per infusione - Lunghezza 13 cm – Diametro 9,5 Fr.</t>
  </si>
  <si>
    <t>INTRODUTTORI VALVOLATI Safe Sheat II - Introduttore emostatico strappabile per succlavia con porta laterale per infusione - Lunghezza 13 cm – Diametro 10 Fr.</t>
  </si>
  <si>
    <t>INTRODUTTORI VALVOLATI Safe Sheat II - Introduttore emostatico strappabile per succlavia con porta laterale per infusione - Lunghezza 13 cm – Diametro 10,5 Fr.</t>
  </si>
  <si>
    <t>INTRODUTTORI VALVOLATI Safe Sheat II - Introduttore emostatico strappabile per succlavia con porta laterale per infusione - Lunghezza 13 cm – Diametro 11 Fr.</t>
  </si>
  <si>
    <t>INTRODUTTORI VALVOLATI Safe Sheat II - Introduttore emostatico strappabile per succlavia con porta laterale per infusione - Lunghezza 23 cm – Diametro 7 Fr.</t>
  </si>
  <si>
    <t>INTRODUTTORI VALVOLATI Safe Sheat II - Introduttore emostatico strappabile per succlavia con porta laterale per infusione - Lunghezza 23 cm – Diametro 9 Fr.</t>
  </si>
  <si>
    <t>INTRODUTTORI VALVOLATI Safe Sheat II - Introduttore emostatico strappabile per succlavia con porta laterale per infusione - Lunghezza 23 cm – Diametro 10 Fr.</t>
  </si>
  <si>
    <t>INTRODUTTORI VALVOLATI Safe Sheat II - Introduttore emostatico strappabile per succlavia con porta laterale per infusione - Lunghezza 23 cm – Diametro 11 Fr.</t>
  </si>
  <si>
    <t>Kit introduttore a rivestimento idrofobico, diametro 6F, lunghezza 16 cm</t>
  </si>
  <si>
    <t>Kit introduttore a rivestimento idrofobico, diametro 7F, lunghezza 16 cm</t>
  </si>
  <si>
    <t>Kit introduttore a rivestimento idrofobico, diametro 9F, lunghezza 16 cm</t>
  </si>
  <si>
    <t>Kit introduttore a rivestimento idrofobico, diametro 11F, lunghezza 16 cm</t>
  </si>
  <si>
    <t>KIT INTRODUTTORE IN PTFE - Lunghezza 14 cm – Diametro 6 Fr.</t>
  </si>
  <si>
    <t>KIT INTRODUTTORE IN PTFE - Lunghezza 25 cm – Diametro 6 Fr.</t>
  </si>
  <si>
    <t>KIT INTRODUTTORE STACCABILE PTFE - Lunghezza 14 cm – Diametro 7 Fr.</t>
  </si>
  <si>
    <t>KIT INTRODUTTORE STACCABILE PTFE - Lunghezza 14 cm – Diametro 8 Fr.</t>
  </si>
  <si>
    <t>KIT INTRODUTTORE STACCABILE PTFE - Lunghezza 14 cm – Diametro 9 Fr.</t>
  </si>
  <si>
    <t>KIT INTRODUTTORE STACCABILE PTFE - Lunghezza 14 cm – Diametro 10 Fr.</t>
  </si>
  <si>
    <t>KIT INTRODUTTORE STACCABILE PTFE - Lunghezza 14 cm – Diametro 10.5 Fr.</t>
  </si>
  <si>
    <t>KIT INTRODUTTORE STACCABILE PTFE - Lunghezza 14 cm – Diametro 11 Fr.</t>
  </si>
  <si>
    <t>KIT INTRODUTTORE STACCABILE PTFE - Lunghezza 14 cm – Diametro 12 Fr.</t>
  </si>
  <si>
    <t>KIT INTRODUTTORE STACCABILE PTFE - Lunghezza 25 cm – Diametro 9 Fr.</t>
  </si>
  <si>
    <t>KIT INTRODUTTORE STACCABILE PTFE - Lunghezza 25 cm – Diametro 11 Fr.</t>
  </si>
  <si>
    <t>ACUITY™ Pro CS-IC 90 - lungh tot.74 lungh. Utile 69</t>
  </si>
  <si>
    <t>ACUITY™ Pro CS-IC 90 - lungh tot.65 lungh. Utile 60</t>
  </si>
  <si>
    <t>ACUITY™ Pro CS-IC 130 - lungh tot.74 lungh. Utile 69</t>
  </si>
  <si>
    <t>ACUITY™ Pro CS-IC 130 - lungh tot.65 lungh. Utile 60</t>
  </si>
  <si>
    <t>ACUITY™ Pro CS-EH lungh tot. 59 lungh. Utile 54</t>
  </si>
  <si>
    <t>ACUITY™ Pro CS-EH lungh tot. 50 lungh. Utile 45</t>
  </si>
  <si>
    <t>ACUITY™ Pro CS-EH ST R lungh tot. 59 lungh. Utile 54</t>
  </si>
  <si>
    <t>ACUITY™ Pro CS-EH ST R lungh tot. 50 lungh. Utile 45</t>
  </si>
  <si>
    <t>ACUITY™ Pro CS-EH R lungh tot. 59 lungh. Utile 54</t>
  </si>
  <si>
    <t>ACUITY™ Pro CS-EH R lungh tot. 50 lungh. Utile 45</t>
  </si>
  <si>
    <t>ACUITY™ Pro CS-W lungh tot. 59 lungh. Utile 54</t>
  </si>
  <si>
    <t>ACUITY™ Pro CS-W lungh tot. 50 lungh. Utile 45</t>
  </si>
  <si>
    <t>ACUITY™ Pro CS-MP lungh tot. 59 lungh. Utile 54</t>
  </si>
  <si>
    <t>ACUITY™ Pro CS-MP lungh tot. 50 lungh. Utile 45</t>
  </si>
  <si>
    <t>ACUITY™ Pro CS-H lungh tot. 59 lungh. Utile 54</t>
  </si>
  <si>
    <t>ACUITY™ Pro CS-H lungh tot. 50 lungh. Utile 45</t>
  </si>
  <si>
    <t>ACUITY™ Pro CS-A6 lungh tot. 59 lungh. Utile 55</t>
  </si>
  <si>
    <t>ACUITY™ Pro CS-A6 lungh tot. 50 lungh. Utile 46</t>
  </si>
  <si>
    <t>ACUITY™ Pro CS-ST lungh tot. 59 lungh. Utile 56</t>
  </si>
  <si>
    <t>ACUITY™ Pro CS-ST lungh tot. 50 lungh. Utile 47</t>
  </si>
  <si>
    <t>Oscor</t>
  </si>
  <si>
    <t>Greatbatch Medical</t>
  </si>
  <si>
    <t>CHARISMA X4 CRT-D - Defibrillatore quadripolare per CRT in grado di erogare stimolazione atrio biventricolare. Canali ventricolari indipendenti. Diagnostica studiata per la gestione del paziente scompensato e funzioni di defibrillazione e cardioversione. Funzione di comunicazione telemetrica perfezionata con telemetria ZIP senza bacchetta, Compatibile con risonanza magnetica. Connettori:DF-4/IS-1/IS-4;Dim: 53,7x81,8x9,9 mm;Peso 73,8 gr; Vol 32,5 cc</t>
  </si>
  <si>
    <t>VALITUDE - Pacemaker per CRT a frequenza adattiva (Rate-responsive) in grado di erogare una stimolazione  atrio-biventricolare a canali ventricolari indipendenti. ConnettorI IS-1/IS-4; Dim 44.5x61.7x7.5 mm; Peso 33 gr; Vol 16.6 cc, compatibile con risopnanza magnetica</t>
  </si>
  <si>
    <t>EMBLEM MRI S-ICD - Defibrillatore impiantabile in grado di erogare shock al muscolo cardiaco attraverso un elettrocatetere sottocutaneo dedicato. Compatibile con la risonanza magnetica. Connettore : tripolare dedicato. Dim: 83,1 x 69,1 x 12.7 mm;Peso 130 gr; Vol 59,5 cc</t>
  </si>
  <si>
    <t>ELETTRODO EMBLEM S-ICD -
 Elettrocatetere sottocutaneo dedicato per il sensing, stimolazione e cardioversione cardiaca. Compatibile con risonanza magnetica.
 Lunghezza 45 cm - connettore tripolare dedicato SQ-1 – suture sleeve premontato</t>
  </si>
  <si>
    <t>SISTEMA DI POSIZIONAMENTO DELL'ELETTRODO EMBLEM S-ICD.
Kit di introduzione dedicato per il corretto posizionamento dell’elettrocatetere sottocutaneo.</t>
  </si>
  <si>
    <t>A219</t>
  </si>
  <si>
    <t>IVA</t>
  </si>
  <si>
    <t>TOT</t>
  </si>
  <si>
    <t xml:space="preserve">CIG PADRE B439EA53C4 </t>
  </si>
  <si>
    <t xml:space="preserve">CIG PADRE B439EA321E </t>
  </si>
  <si>
    <t>G247                             G224</t>
  </si>
  <si>
    <t>SSPC1: catetere delivery stimolazione selettiva con curva 3D C shape</t>
  </si>
  <si>
    <t>Accessori lotto 1</t>
  </si>
  <si>
    <t>SSPC2: catetere delivery stimolazione selettiva con curva 3D Multipurpose</t>
  </si>
  <si>
    <t>SSPC3: catetere delivery stimolazione selettiva con curva 3D Extended hook</t>
  </si>
  <si>
    <t>SSPC4: catetere delivery stimolazione selettiva con curva 3D Right sided</t>
  </si>
  <si>
    <t>G347                        G324                        G125                        G126                        G138</t>
  </si>
  <si>
    <t>Accessori lotto 2</t>
  </si>
  <si>
    <t>Quantità BIENNALE ASL Cagliari</t>
  </si>
  <si>
    <t xml:space="preserve">CIG DI GARA B439EA1078  - CIG DERIVATO </t>
  </si>
  <si>
    <t>ASL 8 DI CAGLIARI</t>
  </si>
  <si>
    <t>SC.ACQUISTI BENI E SERVIZI (RUP ALICE MATTEU)</t>
  </si>
  <si>
    <t xml:space="preserve">                                     L.1-Defibrillatori biventricolari (CRT-D) fascia MEDIA - 3° AGGIUDICATARIO </t>
  </si>
  <si>
    <t>CIG DI GARA B439EA214B - CIG DERIVATO</t>
  </si>
  <si>
    <t xml:space="preserve">                                                      L.2-Defibrillatori biventricolari (CRT-D) fascia AVANZATA - 3° AGGIUDICATARIO </t>
  </si>
  <si>
    <r>
      <t xml:space="preserve">FORNITORE: </t>
    </r>
    <r>
      <rPr>
        <b/>
        <i/>
        <sz val="14"/>
        <color theme="1"/>
        <rFont val="Calibri"/>
        <family val="2"/>
        <scheme val="minor"/>
      </rPr>
      <t>Boston Scientific Spa</t>
    </r>
  </si>
  <si>
    <t xml:space="preserve">ODF X APPROVVIGIONAMENTO BIENNALE - DISPOSITIVI OPZIONALI ACQUISIBILI CON IL 10% DELL'IMPORTO ODF = SI  </t>
  </si>
  <si>
    <t>PROC. N. 1547634  - ODF N. 9053731</t>
  </si>
  <si>
    <t>Dispositivi dotato di DF4</t>
  </si>
  <si>
    <t>VIGILANT CRT-D - Defibrillatore per CRT in grado di erogare stimolazione atrio biventricolare. Canali ventricolari indipendenti. Diagnostica studiata per la gestione del paziente scompensato e funzioni di defibrillazione e cardioversione. Funzione di comunicazione telemetrica perfezionata con telemetria ZIP senza bacchetta. Compatibile con risonanza magnetica. Connettori:DF-4/IS-1/IS-1;Dim: 53,7x81,8x9,9 mm;Peso 73,6 gr; Vol 32,5 cc</t>
  </si>
  <si>
    <t>G224</t>
  </si>
  <si>
    <t>ODF X APPROVVIGIONAMENTO BIENNALE - DISPOSITIVI OPZIONALI ACQUISIBILI CON IL 10% DELL'IMPORTO ODF = SI SOLO ACCESSORI</t>
  </si>
  <si>
    <t>PROC. N. 1547781  - ODF N. 9053867</t>
  </si>
  <si>
    <r>
      <t xml:space="preserve">                                              </t>
    </r>
    <r>
      <rPr>
        <b/>
        <sz val="12"/>
        <color theme="1"/>
        <rFont val="Calibri"/>
        <family val="2"/>
        <scheme val="minor"/>
      </rPr>
      <t xml:space="preserve">  L.3- Pacemaker biventricolari (CRT-P) funzioni avanzate - 3° AGGIUDICATARIO</t>
    </r>
  </si>
  <si>
    <r>
      <t xml:space="preserve">FORNITORE: </t>
    </r>
    <r>
      <rPr>
        <b/>
        <i/>
        <sz val="16"/>
        <color theme="1"/>
        <rFont val="Calibri"/>
        <family val="2"/>
        <scheme val="minor"/>
      </rPr>
      <t>Boston Scientific Spa</t>
    </r>
  </si>
  <si>
    <t>Dispositivo dotato di IS1</t>
  </si>
  <si>
    <t>VALITUDE - Pacemaker per CRT a frequenza adattiva (Rate-responsive) in grado di erogare una stimolazione  atrio-biventricolare a canali ventricolari indipendenti - ConnettorI IS-1; Dim 44.5x61.3x7.5 mm; Peso 30.6 gr; Vol 15.2 cc</t>
  </si>
  <si>
    <t>U125</t>
  </si>
  <si>
    <t>PROC. N. 1547959  - ODF N. 9054126</t>
  </si>
  <si>
    <r>
      <t xml:space="preserve">                               </t>
    </r>
    <r>
      <rPr>
        <b/>
        <sz val="11"/>
        <color theme="1"/>
        <rFont val="Calibri"/>
        <family val="2"/>
        <scheme val="minor"/>
      </rPr>
      <t xml:space="preserve">  L.5- DEFIBRILLATORI (ICD) NON TRANSVENOSI - 2° AGGIUDICATARIO</t>
    </r>
  </si>
  <si>
    <t>QUANTITATIVI X FABBISOGNO BIENNALE</t>
  </si>
  <si>
    <t>PROC. N. 1548123  - ODF N. 9054255</t>
  </si>
  <si>
    <t>J0190010103</t>
  </si>
  <si>
    <t>J019001020101</t>
  </si>
  <si>
    <t>J01050301</t>
  </si>
  <si>
    <t>J0190010102</t>
  </si>
  <si>
    <t>J01900180</t>
  </si>
  <si>
    <t>J01010401</t>
  </si>
  <si>
    <t>J01900203</t>
  </si>
  <si>
    <t>J010504</t>
  </si>
  <si>
    <t>J0190010202</t>
  </si>
  <si>
    <t>J010702</t>
  </si>
  <si>
    <t>Codice sisar</t>
  </si>
  <si>
    <t>CND</t>
  </si>
  <si>
    <t>1624260                               1624261</t>
  </si>
  <si>
    <t>C0503</t>
  </si>
  <si>
    <t>C0502</t>
  </si>
  <si>
    <t>C0599</t>
  </si>
  <si>
    <t>C0104010202</t>
  </si>
  <si>
    <t xml:space="preserve"> 1658081             1660599           1624243             1624235          1624244</t>
  </si>
  <si>
    <t xml:space="preserve">U128                                   </t>
  </si>
  <si>
    <t>A501010601</t>
  </si>
  <si>
    <t>A501010603</t>
  </si>
  <si>
    <t>Programmatore per generatore di impulsi con PSA integrato (IN COMODATO)</t>
  </si>
</sst>
</file>

<file path=xl/styles.xml><?xml version="1.0" encoding="utf-8"?>
<styleSheet xmlns="http://schemas.openxmlformats.org/spreadsheetml/2006/main">
  <numFmts count="3">
    <numFmt numFmtId="164" formatCode="&quot;€&quot;\ #,##0.00"/>
    <numFmt numFmtId="165" formatCode="&quot;€&quot;\ #,##0.0000"/>
    <numFmt numFmtId="166" formatCode="#,##0.0000\ &quot;€&quot;"/>
  </numFmts>
  <fonts count="18">
    <font>
      <sz val="11"/>
      <color theme="1"/>
      <name val="Calibri"/>
      <family val="2"/>
      <scheme val="minor"/>
    </font>
    <font>
      <b/>
      <sz val="16"/>
      <color rgb="FF534D49"/>
      <name val="Titillium Web"/>
    </font>
    <font>
      <b/>
      <sz val="11"/>
      <color rgb="FFFFFFFF"/>
      <name val="Calibri"/>
      <family val="2"/>
      <scheme val="minor"/>
    </font>
    <font>
      <sz val="11"/>
      <color rgb="FF534D49"/>
      <name val="Calibri"/>
      <family val="2"/>
      <scheme val="minor"/>
    </font>
    <font>
      <b/>
      <sz val="14"/>
      <color rgb="FF534D49"/>
      <name val="Calibri"/>
      <family val="2"/>
      <scheme val="minor"/>
    </font>
    <font>
      <b/>
      <sz val="10"/>
      <color rgb="FF821B4C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821B4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rgb="FFD9D9D9"/>
      </right>
      <top/>
      <bottom/>
      <diagonal/>
    </border>
    <border>
      <left/>
      <right/>
      <top style="medium">
        <color rgb="FFD9D9D9"/>
      </top>
      <bottom style="thin">
        <color indexed="64"/>
      </bottom>
      <diagonal/>
    </border>
    <border>
      <left/>
      <right style="thin">
        <color indexed="64"/>
      </right>
      <top style="medium">
        <color rgb="FFD9D9D9"/>
      </top>
      <bottom style="thin">
        <color indexed="64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/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>
      <left style="medium">
        <color rgb="FFD9D9D9"/>
      </left>
      <right style="medium">
        <color rgb="FFD9D9D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D9D9D9"/>
      </bottom>
      <diagonal/>
    </border>
    <border>
      <left style="medium">
        <color rgb="FFD9D9D9"/>
      </left>
      <right/>
      <top style="medium">
        <color rgb="FFD9D9D9"/>
      </top>
      <bottom/>
      <diagonal/>
    </border>
    <border>
      <left style="medium">
        <color rgb="FFD9D9D9"/>
      </left>
      <right/>
      <top/>
      <bottom/>
      <diagonal/>
    </border>
    <border>
      <left style="medium">
        <color rgb="FFD9D9D9"/>
      </left>
      <right/>
      <top/>
      <bottom style="medium">
        <color rgb="FFD9D9D9"/>
      </bottom>
      <diagonal/>
    </border>
    <border>
      <left/>
      <right style="medium">
        <color rgb="FFD9D9D9"/>
      </right>
      <top style="medium">
        <color rgb="FFD9D9D9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10" xfId="0" applyBorder="1" applyAlignment="1">
      <alignment vertical="center"/>
    </xf>
    <xf numFmtId="0" fontId="7" fillId="0" borderId="10" xfId="0" applyFont="1" applyBorder="1" applyAlignment="1" applyProtection="1">
      <alignment horizontal="center" vertical="center"/>
      <protection locked="0"/>
    </xf>
    <xf numFmtId="0" fontId="0" fillId="0" borderId="13" xfId="0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0" borderId="10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7" xfId="0" applyNumberFormat="1" applyBorder="1" applyAlignment="1">
      <alignment horizontal="center" vertical="center"/>
    </xf>
    <xf numFmtId="164" fontId="0" fillId="0" borderId="10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0" borderId="10" xfId="0" applyNumberForma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0" fillId="0" borderId="11" xfId="0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11" fillId="0" borderId="15" xfId="0" applyFont="1" applyBorder="1" applyAlignment="1">
      <alignment horizontal="right" vertical="center"/>
    </xf>
    <xf numFmtId="0" fontId="11" fillId="0" borderId="15" xfId="0" applyFont="1" applyBorder="1" applyAlignment="1">
      <alignment horizontal="center" vertical="center"/>
    </xf>
    <xf numFmtId="165" fontId="11" fillId="0" borderId="16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6" fillId="0" borderId="0" xfId="0" applyFont="1" applyAlignment="1">
      <alignment vertical="center"/>
    </xf>
    <xf numFmtId="0" fontId="0" fillId="0" borderId="6" xfId="0" applyBorder="1" applyAlignment="1">
      <alignment vertical="center"/>
    </xf>
    <xf numFmtId="0" fontId="6" fillId="0" borderId="9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Protection="1">
      <protection locked="0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1" fontId="3" fillId="0" borderId="2" xfId="0" applyNumberFormat="1" applyFont="1" applyBorder="1" applyAlignment="1" applyProtection="1">
      <alignment horizontal="center" vertical="center"/>
      <protection locked="0"/>
    </xf>
    <xf numFmtId="1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1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2" xfId="0" applyFont="1" applyFill="1" applyBorder="1" applyAlignment="1">
      <alignment vertical="center"/>
    </xf>
    <xf numFmtId="164" fontId="3" fillId="5" borderId="2" xfId="0" applyNumberFormat="1" applyFont="1" applyFill="1" applyBorder="1" applyAlignment="1">
      <alignment horizontal="center" vertical="center" wrapText="1"/>
    </xf>
    <xf numFmtId="0" fontId="3" fillId="0" borderId="17" xfId="0" applyFont="1" applyBorder="1" applyAlignment="1">
      <alignment vertical="center"/>
    </xf>
    <xf numFmtId="0" fontId="3" fillId="3" borderId="18" xfId="0" applyFont="1" applyFill="1" applyBorder="1" applyAlignment="1">
      <alignment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4" borderId="2" xfId="0" applyFont="1" applyFill="1" applyBorder="1" applyAlignment="1">
      <alignment horizontal="left" vertical="center" wrapText="1"/>
    </xf>
    <xf numFmtId="1" fontId="3" fillId="0" borderId="2" xfId="0" applyNumberFormat="1" applyFont="1" applyBorder="1" applyAlignment="1" applyProtection="1">
      <alignment horizontal="center" vertical="center" wrapText="1"/>
      <protection locked="0"/>
    </xf>
    <xf numFmtId="166" fontId="0" fillId="0" borderId="0" xfId="0" applyNumberFormat="1"/>
    <xf numFmtId="165" fontId="0" fillId="0" borderId="0" xfId="0" applyNumberFormat="1"/>
    <xf numFmtId="0" fontId="12" fillId="0" borderId="4" xfId="0" applyFont="1" applyBorder="1" applyAlignment="1">
      <alignment vertical="center"/>
    </xf>
    <xf numFmtId="0" fontId="12" fillId="0" borderId="3" xfId="0" applyFont="1" applyBorder="1" applyAlignment="1">
      <alignment horizontal="right" vertical="center"/>
    </xf>
    <xf numFmtId="1" fontId="3" fillId="0" borderId="17" xfId="0" applyNumberFormat="1" applyFont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11" fillId="0" borderId="10" xfId="0" applyFont="1" applyBorder="1" applyAlignment="1">
      <alignment horizontal="right" vertical="center"/>
    </xf>
    <xf numFmtId="0" fontId="11" fillId="0" borderId="10" xfId="0" applyFont="1" applyBorder="1" applyAlignment="1">
      <alignment horizontal="center" vertical="center"/>
    </xf>
    <xf numFmtId="165" fontId="11" fillId="0" borderId="13" xfId="0" applyNumberFormat="1" applyFont="1" applyBorder="1" applyAlignment="1">
      <alignment horizontal="center" vertical="center"/>
    </xf>
    <xf numFmtId="0" fontId="3" fillId="5" borderId="24" xfId="0" applyFont="1" applyFill="1" applyBorder="1" applyAlignment="1">
      <alignment vertical="center"/>
    </xf>
    <xf numFmtId="0" fontId="3" fillId="5" borderId="24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 wrapText="1"/>
    </xf>
    <xf numFmtId="164" fontId="3" fillId="5" borderId="24" xfId="0" applyNumberFormat="1" applyFont="1" applyFill="1" applyBorder="1" applyAlignment="1">
      <alignment horizontal="center" vertical="center" wrapText="1"/>
    </xf>
    <xf numFmtId="1" fontId="3" fillId="3" borderId="24" xfId="0" applyNumberFormat="1" applyFont="1" applyFill="1" applyBorder="1" applyAlignment="1" applyProtection="1">
      <alignment horizontal="center" vertical="center" wrapText="1"/>
      <protection locked="0"/>
    </xf>
    <xf numFmtId="164" fontId="3" fillId="3" borderId="2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0" fontId="7" fillId="6" borderId="10" xfId="0" applyFont="1" applyFill="1" applyBorder="1" applyAlignment="1" applyProtection="1">
      <alignment horizontal="center" vertical="center"/>
      <protection locked="0"/>
    </xf>
    <xf numFmtId="1" fontId="3" fillId="5" borderId="19" xfId="0" applyNumberFormat="1" applyFont="1" applyFill="1" applyBorder="1" applyAlignment="1" applyProtection="1">
      <alignment horizontal="center" vertical="center" wrapText="1"/>
      <protection locked="0"/>
    </xf>
    <xf numFmtId="1" fontId="3" fillId="5" borderId="20" xfId="0" applyNumberFormat="1" applyFont="1" applyFill="1" applyBorder="1" applyAlignment="1" applyProtection="1">
      <alignment horizontal="center" vertical="center" wrapText="1"/>
      <protection locked="0"/>
    </xf>
    <xf numFmtId="1" fontId="3" fillId="5" borderId="18" xfId="0" applyNumberFormat="1" applyFont="1" applyFill="1" applyBorder="1" applyAlignment="1" applyProtection="1">
      <alignment horizontal="center" vertical="center" wrapText="1"/>
      <protection locked="0"/>
    </xf>
    <xf numFmtId="0" fontId="16" fillId="6" borderId="21" xfId="0" applyFont="1" applyFill="1" applyBorder="1" applyAlignment="1" applyProtection="1">
      <alignment horizontal="center" vertical="center"/>
      <protection locked="0"/>
    </xf>
    <xf numFmtId="0" fontId="16" fillId="6" borderId="23" xfId="0" applyFont="1" applyFill="1" applyBorder="1" applyAlignment="1" applyProtection="1">
      <alignment horizontal="center" vertical="center"/>
      <protection locked="0"/>
    </xf>
    <xf numFmtId="0" fontId="16" fillId="6" borderId="22" xfId="0" applyFont="1" applyFill="1" applyBorder="1" applyAlignment="1" applyProtection="1">
      <alignment horizontal="center" vertical="center"/>
      <protection locked="0"/>
    </xf>
    <xf numFmtId="1" fontId="3" fillId="0" borderId="19" xfId="0" applyNumberFormat="1" applyFont="1" applyBorder="1" applyAlignment="1" applyProtection="1">
      <alignment horizontal="center" vertical="center"/>
      <protection locked="0"/>
    </xf>
    <xf numFmtId="1" fontId="3" fillId="0" borderId="20" xfId="0" applyNumberFormat="1" applyFont="1" applyBorder="1" applyAlignment="1" applyProtection="1">
      <alignment horizontal="center" vertical="center"/>
      <protection locked="0"/>
    </xf>
    <xf numFmtId="1" fontId="3" fillId="0" borderId="18" xfId="0" applyNumberFormat="1" applyFont="1" applyBorder="1" applyAlignment="1" applyProtection="1">
      <alignment horizontal="center" vertical="center"/>
      <protection locked="0"/>
    </xf>
    <xf numFmtId="1" fontId="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3" fillId="3" borderId="20" xfId="0" applyNumberFormat="1" applyFont="1" applyFill="1" applyBorder="1" applyAlignment="1" applyProtection="1">
      <alignment horizontal="center" vertical="center" wrapText="1"/>
      <protection locked="0"/>
    </xf>
    <xf numFmtId="1" fontId="3" fillId="3" borderId="18" xfId="0" applyNumberFormat="1" applyFont="1" applyFill="1" applyBorder="1" applyAlignment="1" applyProtection="1">
      <alignment horizontal="center" vertical="center" wrapText="1"/>
      <protection locked="0"/>
    </xf>
    <xf numFmtId="1" fontId="3" fillId="4" borderId="19" xfId="0" applyNumberFormat="1" applyFont="1" applyFill="1" applyBorder="1" applyAlignment="1" applyProtection="1">
      <alignment horizontal="center" vertical="center" wrapText="1"/>
      <protection locked="0"/>
    </xf>
    <xf numFmtId="1" fontId="3" fillId="4" borderId="20" xfId="0" applyNumberFormat="1" applyFont="1" applyFill="1" applyBorder="1" applyAlignment="1" applyProtection="1">
      <alignment horizontal="center" vertical="center" wrapText="1"/>
      <protection locked="0"/>
    </xf>
    <xf numFmtId="1" fontId="3" fillId="4" borderId="1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7" fillId="6" borderId="21" xfId="0" applyFont="1" applyFill="1" applyBorder="1" applyAlignment="1" applyProtection="1">
      <alignment horizontal="center" vertical="center"/>
      <protection locked="0"/>
    </xf>
    <xf numFmtId="0" fontId="7" fillId="6" borderId="22" xfId="0" applyFont="1" applyFill="1" applyBorder="1" applyAlignment="1" applyProtection="1">
      <alignment horizontal="center" vertical="center"/>
      <protection locked="0"/>
    </xf>
    <xf numFmtId="164" fontId="3" fillId="3" borderId="25" xfId="0" applyNumberFormat="1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164" fontId="3" fillId="0" borderId="26" xfId="0" applyNumberFormat="1" applyFont="1" applyBorder="1" applyAlignment="1">
      <alignment horizontal="center" vertical="center" wrapText="1"/>
    </xf>
    <xf numFmtId="164" fontId="3" fillId="0" borderId="27" xfId="0" applyNumberFormat="1" applyFont="1" applyBorder="1" applyAlignment="1">
      <alignment horizontal="center" vertical="center" wrapText="1"/>
    </xf>
    <xf numFmtId="164" fontId="3" fillId="0" borderId="28" xfId="0" applyNumberFormat="1" applyFont="1" applyBorder="1" applyAlignment="1">
      <alignment horizontal="center" vertical="center" wrapText="1"/>
    </xf>
    <xf numFmtId="164" fontId="3" fillId="3" borderId="26" xfId="0" applyNumberFormat="1" applyFont="1" applyFill="1" applyBorder="1" applyAlignment="1">
      <alignment horizontal="center" vertical="center" wrapText="1"/>
    </xf>
    <xf numFmtId="164" fontId="3" fillId="3" borderId="27" xfId="0" applyNumberFormat="1" applyFont="1" applyFill="1" applyBorder="1" applyAlignment="1">
      <alignment horizontal="center" vertical="center" wrapText="1"/>
    </xf>
    <xf numFmtId="164" fontId="3" fillId="3" borderId="28" xfId="0" applyNumberFormat="1" applyFont="1" applyFill="1" applyBorder="1" applyAlignment="1">
      <alignment horizontal="center" vertical="center" wrapText="1"/>
    </xf>
    <xf numFmtId="164" fontId="3" fillId="4" borderId="25" xfId="0" applyNumberFormat="1" applyFont="1" applyFill="1" applyBorder="1" applyAlignment="1">
      <alignment horizontal="center" vertical="center" wrapText="1"/>
    </xf>
    <xf numFmtId="164" fontId="3" fillId="5" borderId="26" xfId="0" applyNumberFormat="1" applyFont="1" applyFill="1" applyBorder="1" applyAlignment="1">
      <alignment horizontal="center" vertical="center" wrapText="1"/>
    </xf>
    <xf numFmtId="164" fontId="3" fillId="5" borderId="27" xfId="0" applyNumberFormat="1" applyFont="1" applyFill="1" applyBorder="1" applyAlignment="1">
      <alignment horizontal="center" vertical="center" wrapText="1"/>
    </xf>
    <xf numFmtId="164" fontId="3" fillId="5" borderId="28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 wrapText="1"/>
    </xf>
    <xf numFmtId="164" fontId="3" fillId="0" borderId="25" xfId="0" applyNumberFormat="1" applyFont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107"/>
  <sheetViews>
    <sheetView showGridLines="0" tabSelected="1" topLeftCell="D1" workbookViewId="0">
      <selection activeCell="F19" sqref="F19"/>
    </sheetView>
  </sheetViews>
  <sheetFormatPr defaultRowHeight="15"/>
  <cols>
    <col min="1" max="1" width="2.5703125" customWidth="1"/>
    <col min="2" max="2" width="2.85546875" customWidth="1"/>
    <col min="3" max="3" width="42.140625" customWidth="1"/>
    <col min="4" max="6" width="23.140625" style="17" customWidth="1"/>
    <col min="7" max="7" width="43.85546875" style="17" bestFit="1" customWidth="1"/>
    <col min="8" max="8" width="18.85546875" style="17" customWidth="1"/>
    <col min="9" max="9" width="15.42578125" style="28" customWidth="1"/>
    <col min="10" max="10" width="15.85546875" customWidth="1"/>
    <col min="11" max="11" width="17.85546875" customWidth="1"/>
    <col min="12" max="12" width="13.7109375" style="90" bestFit="1" customWidth="1"/>
    <col min="13" max="13" width="19.28515625" customWidth="1"/>
    <col min="14" max="14" width="13.7109375" bestFit="1" customWidth="1"/>
  </cols>
  <sheetData>
    <row r="2" spans="2:11">
      <c r="B2" s="5" t="s">
        <v>20</v>
      </c>
    </row>
    <row r="3" spans="2:11" ht="8.25" customHeight="1" thickBot="1">
      <c r="B3" s="1"/>
      <c r="C3" s="1"/>
      <c r="D3" s="1"/>
      <c r="E3" s="1"/>
      <c r="F3" s="1"/>
      <c r="G3" s="1"/>
    </row>
    <row r="4" spans="2:11" ht="20.25" thickTop="1" thickBot="1">
      <c r="B4" s="6"/>
      <c r="C4" s="78" t="s">
        <v>0</v>
      </c>
      <c r="D4" s="35"/>
      <c r="E4" s="35"/>
      <c r="F4" s="35"/>
      <c r="G4" s="77" t="s">
        <v>137</v>
      </c>
      <c r="H4" s="35"/>
      <c r="I4" s="35"/>
      <c r="J4" s="35"/>
      <c r="K4" s="36"/>
    </row>
    <row r="5" spans="2:11" ht="15.75" thickTop="1">
      <c r="B5" s="6"/>
      <c r="C5" s="41"/>
      <c r="D5" s="7"/>
      <c r="E5" s="7"/>
      <c r="F5" s="7"/>
      <c r="G5" s="7"/>
      <c r="H5" s="7"/>
      <c r="I5" s="26"/>
      <c r="J5" s="7"/>
    </row>
    <row r="6" spans="2:11" ht="8.25" customHeight="1">
      <c r="B6" s="6"/>
      <c r="C6" s="42"/>
      <c r="D6" s="22"/>
      <c r="E6" s="22"/>
      <c r="F6" s="22"/>
      <c r="G6" s="22"/>
      <c r="H6" s="18"/>
      <c r="I6" s="29"/>
      <c r="J6" s="8"/>
      <c r="K6" s="9"/>
    </row>
    <row r="7" spans="2:11">
      <c r="B7" s="6"/>
      <c r="C7" s="43" t="s">
        <v>1</v>
      </c>
      <c r="D7" s="19"/>
      <c r="E7" s="19"/>
      <c r="F7" s="19"/>
      <c r="G7" s="23" t="s">
        <v>139</v>
      </c>
      <c r="H7" s="13"/>
      <c r="I7" s="30"/>
      <c r="J7" s="10"/>
      <c r="K7" s="34"/>
    </row>
    <row r="8" spans="2:11" ht="5.25" customHeight="1">
      <c r="B8" s="6"/>
      <c r="C8" s="43"/>
      <c r="D8" s="19"/>
      <c r="E8" s="19"/>
      <c r="F8" s="19"/>
      <c r="G8" s="24"/>
      <c r="H8" s="19"/>
      <c r="I8" s="31"/>
      <c r="J8" s="11"/>
      <c r="K8" s="34"/>
    </row>
    <row r="9" spans="2:11">
      <c r="B9" s="6"/>
      <c r="C9" s="43" t="s">
        <v>2</v>
      </c>
      <c r="D9" s="19"/>
      <c r="E9" s="19"/>
      <c r="F9" s="19"/>
      <c r="G9" s="23" t="s">
        <v>131</v>
      </c>
      <c r="H9" s="13"/>
      <c r="I9" s="30"/>
      <c r="J9" s="10"/>
      <c r="K9" s="34"/>
    </row>
    <row r="10" spans="2:11" ht="5.25" customHeight="1">
      <c r="B10" s="6"/>
      <c r="C10" s="43"/>
      <c r="D10" s="19"/>
      <c r="E10" s="19"/>
      <c r="F10" s="19"/>
      <c r="G10" s="24"/>
      <c r="H10" s="19"/>
      <c r="I10" s="31"/>
      <c r="J10" s="11"/>
      <c r="K10" s="34"/>
    </row>
    <row r="11" spans="2:11">
      <c r="B11" s="6"/>
      <c r="C11" s="43" t="s">
        <v>3</v>
      </c>
      <c r="D11" s="19"/>
      <c r="E11" s="19"/>
      <c r="F11" s="19"/>
      <c r="G11" s="23" t="s">
        <v>132</v>
      </c>
      <c r="H11" s="13"/>
      <c r="I11" s="30"/>
      <c r="J11" s="10"/>
      <c r="K11" s="34"/>
    </row>
    <row r="12" spans="2:11" ht="6" customHeight="1">
      <c r="B12" s="6"/>
      <c r="C12" s="43"/>
      <c r="D12" s="19"/>
      <c r="E12" s="19"/>
      <c r="F12" s="19"/>
      <c r="G12" s="24"/>
      <c r="H12" s="19"/>
      <c r="I12" s="31"/>
      <c r="J12" s="11"/>
      <c r="K12" s="34"/>
    </row>
    <row r="13" spans="2:11">
      <c r="B13" s="6"/>
      <c r="C13" s="43" t="s">
        <v>4</v>
      </c>
      <c r="D13" s="19"/>
      <c r="E13" s="19"/>
      <c r="F13" s="19"/>
      <c r="G13" s="23" t="s">
        <v>133</v>
      </c>
      <c r="H13" s="13"/>
      <c r="I13" s="30"/>
      <c r="J13" s="10"/>
      <c r="K13" s="34"/>
    </row>
    <row r="14" spans="2:11" ht="6" customHeight="1">
      <c r="B14" s="6"/>
      <c r="C14" s="43"/>
      <c r="D14" s="19"/>
      <c r="E14" s="19"/>
      <c r="F14" s="19"/>
      <c r="G14" s="24"/>
      <c r="H14" s="19"/>
      <c r="I14" s="31"/>
      <c r="J14" s="11"/>
      <c r="K14" s="34"/>
    </row>
    <row r="15" spans="2:11">
      <c r="B15" s="6"/>
      <c r="C15" s="43" t="s">
        <v>5</v>
      </c>
      <c r="D15" s="19"/>
      <c r="E15" s="19"/>
      <c r="F15" s="19"/>
      <c r="G15" s="23" t="s">
        <v>134</v>
      </c>
      <c r="H15" s="13"/>
      <c r="I15" s="30"/>
      <c r="J15" s="10"/>
      <c r="K15" s="34"/>
    </row>
    <row r="16" spans="2:11" ht="8.25" customHeight="1">
      <c r="B16" s="2"/>
      <c r="C16" s="44"/>
      <c r="D16" s="13"/>
      <c r="E16" s="13"/>
      <c r="F16" s="13"/>
      <c r="G16" s="25"/>
      <c r="H16" s="20"/>
      <c r="I16" s="32"/>
      <c r="J16" s="12"/>
      <c r="K16" s="14"/>
    </row>
    <row r="17" spans="2:14" ht="8.25" customHeight="1" thickBot="1"/>
    <row r="18" spans="2:14" ht="39" thickBot="1">
      <c r="B18" s="47"/>
      <c r="C18" s="16" t="s">
        <v>14</v>
      </c>
      <c r="D18" s="16" t="s">
        <v>8</v>
      </c>
      <c r="E18" s="16" t="s">
        <v>164</v>
      </c>
      <c r="F18" s="130" t="s">
        <v>165</v>
      </c>
      <c r="G18" s="16" t="s">
        <v>9</v>
      </c>
      <c r="H18" s="16" t="s">
        <v>10</v>
      </c>
      <c r="I18" s="27" t="s">
        <v>6</v>
      </c>
      <c r="J18" s="16" t="s">
        <v>130</v>
      </c>
      <c r="K18" s="16" t="s">
        <v>7</v>
      </c>
    </row>
    <row r="19" spans="2:14" ht="165.75" thickBot="1">
      <c r="B19" s="15"/>
      <c r="C19" s="49" t="s">
        <v>19</v>
      </c>
      <c r="D19" s="57" t="s">
        <v>27</v>
      </c>
      <c r="E19" s="129" t="s">
        <v>166</v>
      </c>
      <c r="F19" s="115" t="s">
        <v>156</v>
      </c>
      <c r="G19" s="58" t="s">
        <v>28</v>
      </c>
      <c r="H19" s="58" t="s">
        <v>122</v>
      </c>
      <c r="I19" s="4">
        <v>8900</v>
      </c>
      <c r="J19" s="51">
        <v>20</v>
      </c>
      <c r="K19" s="114">
        <f t="shared" ref="K19" si="0">J19*I19</f>
        <v>178000</v>
      </c>
      <c r="L19" s="116" t="s">
        <v>173</v>
      </c>
      <c r="N19" s="90"/>
    </row>
    <row r="20" spans="2:14" ht="75.75" thickBot="1">
      <c r="B20" s="15"/>
      <c r="C20" s="48" t="s">
        <v>15</v>
      </c>
      <c r="D20" s="69" t="s">
        <v>27</v>
      </c>
      <c r="E20" s="69">
        <v>1203393</v>
      </c>
      <c r="F20" s="69" t="s">
        <v>157</v>
      </c>
      <c r="G20" s="70" t="s">
        <v>29</v>
      </c>
      <c r="H20" s="70">
        <v>7731</v>
      </c>
      <c r="I20" s="33">
        <v>130</v>
      </c>
      <c r="J20" s="100">
        <v>20</v>
      </c>
      <c r="K20" s="117">
        <f t="shared" ref="K20:K48" si="1">J20*I20</f>
        <v>2600</v>
      </c>
      <c r="L20" s="116" t="s">
        <v>173</v>
      </c>
    </row>
    <row r="21" spans="2:14" ht="75.75" thickBot="1">
      <c r="B21" s="15"/>
      <c r="C21" s="48" t="s">
        <v>15</v>
      </c>
      <c r="D21" s="69" t="s">
        <v>27</v>
      </c>
      <c r="E21" s="69">
        <v>1624290</v>
      </c>
      <c r="F21" s="69" t="s">
        <v>157</v>
      </c>
      <c r="G21" s="70" t="s">
        <v>30</v>
      </c>
      <c r="H21" s="70">
        <v>7732</v>
      </c>
      <c r="I21" s="33">
        <v>130</v>
      </c>
      <c r="J21" s="101"/>
      <c r="K21" s="118"/>
      <c r="L21" s="116" t="s">
        <v>173</v>
      </c>
    </row>
    <row r="22" spans="2:14" ht="75.75" thickBot="1">
      <c r="B22" s="15"/>
      <c r="C22" s="48" t="s">
        <v>15</v>
      </c>
      <c r="D22" s="69" t="s">
        <v>27</v>
      </c>
      <c r="E22" s="69">
        <v>1624291</v>
      </c>
      <c r="F22" s="69" t="s">
        <v>157</v>
      </c>
      <c r="G22" s="70" t="s">
        <v>31</v>
      </c>
      <c r="H22" s="70">
        <v>7735</v>
      </c>
      <c r="I22" s="33">
        <v>130</v>
      </c>
      <c r="J22" s="101"/>
      <c r="K22" s="118"/>
      <c r="L22" s="116" t="s">
        <v>173</v>
      </c>
    </row>
    <row r="23" spans="2:14" ht="75.75" thickBot="1">
      <c r="B23" s="15"/>
      <c r="C23" s="48" t="s">
        <v>15</v>
      </c>
      <c r="D23" s="69" t="s">
        <v>27</v>
      </c>
      <c r="E23" s="69">
        <v>1624292</v>
      </c>
      <c r="F23" s="69" t="s">
        <v>157</v>
      </c>
      <c r="G23" s="70" t="s">
        <v>32</v>
      </c>
      <c r="H23" s="70">
        <v>7736</v>
      </c>
      <c r="I23" s="33">
        <v>130</v>
      </c>
      <c r="J23" s="101"/>
      <c r="K23" s="118"/>
      <c r="L23" s="116" t="s">
        <v>173</v>
      </c>
    </row>
    <row r="24" spans="2:14" ht="75.75" thickBot="1">
      <c r="B24" s="15"/>
      <c r="C24" s="48" t="s">
        <v>15</v>
      </c>
      <c r="D24" s="69" t="s">
        <v>27</v>
      </c>
      <c r="E24" s="69">
        <v>1224745</v>
      </c>
      <c r="F24" s="69" t="s">
        <v>157</v>
      </c>
      <c r="G24" s="70" t="s">
        <v>33</v>
      </c>
      <c r="H24" s="70">
        <v>7740</v>
      </c>
      <c r="I24" s="33">
        <v>130</v>
      </c>
      <c r="J24" s="101"/>
      <c r="K24" s="118"/>
      <c r="L24" s="116" t="s">
        <v>173</v>
      </c>
    </row>
    <row r="25" spans="2:14" ht="75.75" thickBot="1">
      <c r="B25" s="15"/>
      <c r="C25" s="48" t="s">
        <v>15</v>
      </c>
      <c r="D25" s="69" t="s">
        <v>27</v>
      </c>
      <c r="E25" s="69">
        <v>1243861</v>
      </c>
      <c r="F25" s="69" t="s">
        <v>157</v>
      </c>
      <c r="G25" s="70" t="s">
        <v>34</v>
      </c>
      <c r="H25" s="70">
        <v>7741</v>
      </c>
      <c r="I25" s="33">
        <v>130</v>
      </c>
      <c r="J25" s="101"/>
      <c r="K25" s="118"/>
      <c r="L25" s="116" t="s">
        <v>173</v>
      </c>
    </row>
    <row r="26" spans="2:14" ht="75.75" thickBot="1">
      <c r="B26" s="15"/>
      <c r="C26" s="48" t="s">
        <v>15</v>
      </c>
      <c r="D26" s="69" t="s">
        <v>27</v>
      </c>
      <c r="E26" s="69">
        <v>1196443</v>
      </c>
      <c r="F26" s="69" t="s">
        <v>157</v>
      </c>
      <c r="G26" s="70" t="s">
        <v>35</v>
      </c>
      <c r="H26" s="70">
        <v>7742</v>
      </c>
      <c r="I26" s="33">
        <v>130</v>
      </c>
      <c r="J26" s="101"/>
      <c r="K26" s="118"/>
      <c r="L26" s="116" t="s">
        <v>173</v>
      </c>
    </row>
    <row r="27" spans="2:14" ht="75.75" thickBot="1">
      <c r="B27" s="15"/>
      <c r="C27" s="48" t="s">
        <v>15</v>
      </c>
      <c r="D27" s="69" t="s">
        <v>27</v>
      </c>
      <c r="E27" s="69">
        <v>1529935</v>
      </c>
      <c r="F27" s="69" t="s">
        <v>157</v>
      </c>
      <c r="G27" s="70" t="s">
        <v>36</v>
      </c>
      <c r="H27" s="70">
        <v>7840</v>
      </c>
      <c r="I27" s="33">
        <v>130</v>
      </c>
      <c r="J27" s="101"/>
      <c r="K27" s="118"/>
      <c r="L27" s="116" t="s">
        <v>173</v>
      </c>
    </row>
    <row r="28" spans="2:14" ht="75.75" thickBot="1">
      <c r="B28" s="15"/>
      <c r="C28" s="48" t="s">
        <v>15</v>
      </c>
      <c r="D28" s="69" t="s">
        <v>27</v>
      </c>
      <c r="E28" s="69">
        <v>1529956</v>
      </c>
      <c r="F28" s="69" t="s">
        <v>157</v>
      </c>
      <c r="G28" s="70" t="s">
        <v>37</v>
      </c>
      <c r="H28" s="70">
        <v>7841</v>
      </c>
      <c r="I28" s="33">
        <v>130</v>
      </c>
      <c r="J28" s="101"/>
      <c r="K28" s="118"/>
      <c r="L28" s="116" t="s">
        <v>173</v>
      </c>
    </row>
    <row r="29" spans="2:14" ht="75.75" thickBot="1">
      <c r="B29" s="15"/>
      <c r="C29" s="48" t="s">
        <v>15</v>
      </c>
      <c r="D29" s="69" t="s">
        <v>27</v>
      </c>
      <c r="E29" s="69">
        <v>1529957</v>
      </c>
      <c r="F29" s="69" t="s">
        <v>157</v>
      </c>
      <c r="G29" s="70" t="s">
        <v>38</v>
      </c>
      <c r="H29" s="70">
        <v>7842</v>
      </c>
      <c r="I29" s="33">
        <v>130</v>
      </c>
      <c r="J29" s="101"/>
      <c r="K29" s="118"/>
      <c r="L29" s="116" t="s">
        <v>173</v>
      </c>
    </row>
    <row r="30" spans="2:14" ht="60.75" thickBot="1">
      <c r="B30" s="15"/>
      <c r="C30" s="48" t="s">
        <v>15</v>
      </c>
      <c r="D30" s="69" t="s">
        <v>27</v>
      </c>
      <c r="E30" s="69">
        <v>1624309</v>
      </c>
      <c r="F30" s="69" t="s">
        <v>157</v>
      </c>
      <c r="G30" s="70" t="s">
        <v>39</v>
      </c>
      <c r="H30" s="70">
        <v>4456</v>
      </c>
      <c r="I30" s="33">
        <v>130</v>
      </c>
      <c r="J30" s="101"/>
      <c r="K30" s="118"/>
      <c r="L30" s="116" t="s">
        <v>173</v>
      </c>
    </row>
    <row r="31" spans="2:14" ht="60.75" thickBot="1">
      <c r="B31" s="15"/>
      <c r="C31" s="48" t="s">
        <v>15</v>
      </c>
      <c r="D31" s="69" t="s">
        <v>27</v>
      </c>
      <c r="E31" s="69">
        <v>1624293</v>
      </c>
      <c r="F31" s="69" t="s">
        <v>157</v>
      </c>
      <c r="G31" s="70" t="s">
        <v>40</v>
      </c>
      <c r="H31" s="70">
        <v>4457</v>
      </c>
      <c r="I31" s="33">
        <v>130</v>
      </c>
      <c r="J31" s="101"/>
      <c r="K31" s="118"/>
      <c r="L31" s="116" t="s">
        <v>173</v>
      </c>
    </row>
    <row r="32" spans="2:14" ht="60.75" thickBot="1">
      <c r="B32" s="15"/>
      <c r="C32" s="48" t="s">
        <v>15</v>
      </c>
      <c r="D32" s="69" t="s">
        <v>27</v>
      </c>
      <c r="E32" s="69">
        <v>1248300</v>
      </c>
      <c r="F32" s="69" t="s">
        <v>157</v>
      </c>
      <c r="G32" s="70" t="s">
        <v>41</v>
      </c>
      <c r="H32" s="70">
        <v>4479</v>
      </c>
      <c r="I32" s="33">
        <v>130</v>
      </c>
      <c r="J32" s="101"/>
      <c r="K32" s="118"/>
      <c r="L32" s="116" t="s">
        <v>173</v>
      </c>
    </row>
    <row r="33" spans="2:12" ht="60.75" thickBot="1">
      <c r="B33" s="15"/>
      <c r="C33" s="48" t="s">
        <v>15</v>
      </c>
      <c r="D33" s="69" t="s">
        <v>27</v>
      </c>
      <c r="E33" s="69">
        <v>1624294</v>
      </c>
      <c r="F33" s="69" t="s">
        <v>157</v>
      </c>
      <c r="G33" s="70" t="s">
        <v>42</v>
      </c>
      <c r="H33" s="70">
        <v>4480</v>
      </c>
      <c r="I33" s="33">
        <v>130</v>
      </c>
      <c r="J33" s="101"/>
      <c r="K33" s="118"/>
      <c r="L33" s="116" t="s">
        <v>173</v>
      </c>
    </row>
    <row r="34" spans="2:12" ht="60.75" thickBot="1">
      <c r="B34" s="15"/>
      <c r="C34" s="48" t="s">
        <v>15</v>
      </c>
      <c r="D34" s="69" t="s">
        <v>27</v>
      </c>
      <c r="E34" s="69">
        <v>1248299</v>
      </c>
      <c r="F34" s="69" t="s">
        <v>157</v>
      </c>
      <c r="G34" s="70" t="s">
        <v>43</v>
      </c>
      <c r="H34" s="70">
        <v>4469</v>
      </c>
      <c r="I34" s="33">
        <v>130</v>
      </c>
      <c r="J34" s="101"/>
      <c r="K34" s="118"/>
      <c r="L34" s="116" t="s">
        <v>173</v>
      </c>
    </row>
    <row r="35" spans="2:12" ht="60.75" thickBot="1">
      <c r="B35" s="15"/>
      <c r="C35" s="48" t="s">
        <v>15</v>
      </c>
      <c r="D35" s="69" t="s">
        <v>27</v>
      </c>
      <c r="E35" s="69">
        <v>1248281</v>
      </c>
      <c r="F35" s="69" t="s">
        <v>157</v>
      </c>
      <c r="G35" s="70" t="s">
        <v>44</v>
      </c>
      <c r="H35" s="70">
        <v>4470</v>
      </c>
      <c r="I35" s="33">
        <v>130</v>
      </c>
      <c r="J35" s="101"/>
      <c r="K35" s="118"/>
      <c r="L35" s="116" t="s">
        <v>173</v>
      </c>
    </row>
    <row r="36" spans="2:12" ht="60.75" thickBot="1">
      <c r="B36" s="15"/>
      <c r="C36" s="48" t="s">
        <v>15</v>
      </c>
      <c r="D36" s="69" t="s">
        <v>27</v>
      </c>
      <c r="E36" s="69">
        <v>1248282</v>
      </c>
      <c r="F36" s="69" t="s">
        <v>157</v>
      </c>
      <c r="G36" s="70" t="s">
        <v>45</v>
      </c>
      <c r="H36" s="70">
        <v>4471</v>
      </c>
      <c r="I36" s="33">
        <v>130</v>
      </c>
      <c r="J36" s="102"/>
      <c r="K36" s="119"/>
      <c r="L36" s="116" t="s">
        <v>173</v>
      </c>
    </row>
    <row r="37" spans="2:12" ht="120.75" thickBot="1">
      <c r="B37" s="15"/>
      <c r="C37" s="49" t="s">
        <v>16</v>
      </c>
      <c r="D37" s="57" t="s">
        <v>27</v>
      </c>
      <c r="E37" s="57">
        <v>1624344</v>
      </c>
      <c r="F37" s="57" t="s">
        <v>155</v>
      </c>
      <c r="G37" s="58" t="s">
        <v>46</v>
      </c>
      <c r="H37" s="58" t="s">
        <v>50</v>
      </c>
      <c r="I37" s="4">
        <v>500</v>
      </c>
      <c r="J37" s="103">
        <v>20</v>
      </c>
      <c r="K37" s="120">
        <f t="shared" si="1"/>
        <v>10000</v>
      </c>
      <c r="L37" s="116" t="s">
        <v>173</v>
      </c>
    </row>
    <row r="38" spans="2:12" ht="120.75" thickBot="1">
      <c r="B38" s="15"/>
      <c r="C38" s="62" t="s">
        <v>16</v>
      </c>
      <c r="D38" s="57" t="s">
        <v>27</v>
      </c>
      <c r="E38" s="57">
        <v>1624345</v>
      </c>
      <c r="F38" s="57" t="s">
        <v>155</v>
      </c>
      <c r="G38" s="58" t="s">
        <v>47</v>
      </c>
      <c r="H38" s="58" t="s">
        <v>51</v>
      </c>
      <c r="I38" s="63">
        <v>500</v>
      </c>
      <c r="J38" s="104"/>
      <c r="K38" s="121"/>
      <c r="L38" s="116" t="s">
        <v>173</v>
      </c>
    </row>
    <row r="39" spans="2:12" ht="120.75" thickBot="1">
      <c r="B39" s="15"/>
      <c r="C39" s="49" t="s">
        <v>16</v>
      </c>
      <c r="D39" s="57" t="s">
        <v>27</v>
      </c>
      <c r="E39" s="57">
        <v>1587984</v>
      </c>
      <c r="F39" s="57" t="s">
        <v>155</v>
      </c>
      <c r="G39" s="58" t="s">
        <v>48</v>
      </c>
      <c r="H39" s="58" t="s">
        <v>52</v>
      </c>
      <c r="I39" s="4">
        <v>500</v>
      </c>
      <c r="J39" s="104"/>
      <c r="K39" s="121"/>
      <c r="L39" s="116" t="s">
        <v>173</v>
      </c>
    </row>
    <row r="40" spans="2:12" ht="120.75" thickBot="1">
      <c r="B40" s="15"/>
      <c r="C40" s="62" t="s">
        <v>16</v>
      </c>
      <c r="D40" s="57" t="s">
        <v>27</v>
      </c>
      <c r="E40" s="57">
        <v>1624342</v>
      </c>
      <c r="F40" s="57" t="s">
        <v>155</v>
      </c>
      <c r="G40" s="58" t="s">
        <v>49</v>
      </c>
      <c r="H40" s="58" t="s">
        <v>53</v>
      </c>
      <c r="I40" s="63">
        <v>500</v>
      </c>
      <c r="J40" s="105"/>
      <c r="K40" s="122"/>
      <c r="L40" s="116" t="s">
        <v>173</v>
      </c>
    </row>
    <row r="41" spans="2:12" ht="135.75" thickBot="1">
      <c r="B41" s="15"/>
      <c r="C41" s="48" t="s">
        <v>17</v>
      </c>
      <c r="D41" s="69" t="s">
        <v>27</v>
      </c>
      <c r="E41" s="69">
        <v>1190637</v>
      </c>
      <c r="F41" s="69" t="s">
        <v>154</v>
      </c>
      <c r="G41" s="70" t="s">
        <v>54</v>
      </c>
      <c r="H41" s="70">
        <v>4671</v>
      </c>
      <c r="I41" s="3">
        <v>500</v>
      </c>
      <c r="J41" s="106">
        <v>20</v>
      </c>
      <c r="K41" s="117">
        <f t="shared" si="1"/>
        <v>10000</v>
      </c>
      <c r="L41" s="116" t="s">
        <v>173</v>
      </c>
    </row>
    <row r="42" spans="2:12" ht="135.75" thickBot="1">
      <c r="B42" s="15"/>
      <c r="C42" s="48" t="s">
        <v>17</v>
      </c>
      <c r="D42" s="55" t="s">
        <v>27</v>
      </c>
      <c r="E42" s="55">
        <v>1190638</v>
      </c>
      <c r="F42" s="55" t="s">
        <v>154</v>
      </c>
      <c r="G42" s="56" t="s">
        <v>55</v>
      </c>
      <c r="H42" s="56">
        <v>4672</v>
      </c>
      <c r="I42" s="3">
        <v>500</v>
      </c>
      <c r="J42" s="107"/>
      <c r="K42" s="118"/>
      <c r="L42" s="116" t="s">
        <v>173</v>
      </c>
    </row>
    <row r="43" spans="2:12" ht="135.75" thickBot="1">
      <c r="B43" s="15"/>
      <c r="C43" s="48" t="s">
        <v>17</v>
      </c>
      <c r="D43" s="69" t="s">
        <v>27</v>
      </c>
      <c r="E43" s="69">
        <v>1190643</v>
      </c>
      <c r="F43" s="69" t="s">
        <v>154</v>
      </c>
      <c r="G43" s="70" t="s">
        <v>56</v>
      </c>
      <c r="H43" s="70">
        <v>4674</v>
      </c>
      <c r="I43" s="3">
        <v>500</v>
      </c>
      <c r="J43" s="107"/>
      <c r="K43" s="118"/>
      <c r="L43" s="116" t="s">
        <v>173</v>
      </c>
    </row>
    <row r="44" spans="2:12" ht="135.75" thickBot="1">
      <c r="B44" s="15"/>
      <c r="C44" s="48" t="s">
        <v>17</v>
      </c>
      <c r="D44" s="55" t="s">
        <v>27</v>
      </c>
      <c r="E44" s="55">
        <v>1624401</v>
      </c>
      <c r="F44" s="55" t="s">
        <v>154</v>
      </c>
      <c r="G44" s="56" t="s">
        <v>57</v>
      </c>
      <c r="H44" s="56">
        <v>4675</v>
      </c>
      <c r="I44" s="3">
        <v>500</v>
      </c>
      <c r="J44" s="107"/>
      <c r="K44" s="118"/>
      <c r="L44" s="116" t="s">
        <v>173</v>
      </c>
    </row>
    <row r="45" spans="2:12" ht="135.75" thickBot="1">
      <c r="B45" s="15"/>
      <c r="C45" s="48" t="s">
        <v>17</v>
      </c>
      <c r="D45" s="69" t="s">
        <v>27</v>
      </c>
      <c r="E45" s="69">
        <v>1624385</v>
      </c>
      <c r="F45" s="69" t="s">
        <v>154</v>
      </c>
      <c r="G45" s="70" t="s">
        <v>58</v>
      </c>
      <c r="H45" s="70">
        <v>4677</v>
      </c>
      <c r="I45" s="3">
        <v>500</v>
      </c>
      <c r="J45" s="107"/>
      <c r="K45" s="118"/>
      <c r="L45" s="116" t="s">
        <v>173</v>
      </c>
    </row>
    <row r="46" spans="2:12" ht="135.75" thickBot="1">
      <c r="B46" s="15"/>
      <c r="C46" s="48" t="s">
        <v>17</v>
      </c>
      <c r="D46" s="69" t="s">
        <v>27</v>
      </c>
      <c r="E46" s="69">
        <v>1624402</v>
      </c>
      <c r="F46" s="69" t="s">
        <v>154</v>
      </c>
      <c r="G46" s="70" t="s">
        <v>59</v>
      </c>
      <c r="H46" s="70">
        <v>4678</v>
      </c>
      <c r="I46" s="3">
        <v>500</v>
      </c>
      <c r="J46" s="108"/>
      <c r="K46" s="119"/>
      <c r="L46" s="116" t="s">
        <v>173</v>
      </c>
    </row>
    <row r="47" spans="2:12" ht="315.75" thickBot="1">
      <c r="B47" s="15"/>
      <c r="C47" s="49" t="s">
        <v>18</v>
      </c>
      <c r="D47" s="57" t="s">
        <v>27</v>
      </c>
      <c r="E47" s="57">
        <v>1660337</v>
      </c>
      <c r="F47" s="57" t="s">
        <v>163</v>
      </c>
      <c r="G47" s="58" t="s">
        <v>60</v>
      </c>
      <c r="H47" s="58">
        <v>6290</v>
      </c>
      <c r="I47" s="4">
        <v>250</v>
      </c>
      <c r="J47" s="51">
        <v>8</v>
      </c>
      <c r="K47" s="114">
        <f t="shared" si="1"/>
        <v>2000</v>
      </c>
      <c r="L47" s="116" t="s">
        <v>173</v>
      </c>
    </row>
    <row r="48" spans="2:12" ht="30.75" thickBot="1">
      <c r="B48" s="59"/>
      <c r="C48" s="64" t="s">
        <v>61</v>
      </c>
      <c r="D48" s="55" t="s">
        <v>27</v>
      </c>
      <c r="E48" s="55">
        <v>1640577</v>
      </c>
      <c r="F48" s="55" t="s">
        <v>160</v>
      </c>
      <c r="G48" s="56" t="s">
        <v>62</v>
      </c>
      <c r="H48" s="55">
        <v>3300</v>
      </c>
      <c r="I48" s="60">
        <v>0</v>
      </c>
      <c r="J48" s="61">
        <v>2</v>
      </c>
      <c r="K48" s="123">
        <f t="shared" si="1"/>
        <v>0</v>
      </c>
      <c r="L48" s="116" t="s">
        <v>173</v>
      </c>
    </row>
    <row r="49" spans="2:12" ht="60.75" thickBot="1">
      <c r="B49" s="59"/>
      <c r="C49" s="65" t="s">
        <v>63</v>
      </c>
      <c r="D49" s="66" t="s">
        <v>110</v>
      </c>
      <c r="E49" s="57">
        <v>1660557</v>
      </c>
      <c r="F49" s="57" t="s">
        <v>168</v>
      </c>
      <c r="G49" s="58" t="s">
        <v>64</v>
      </c>
      <c r="H49" s="57">
        <v>7461</v>
      </c>
      <c r="I49" s="63">
        <v>0</v>
      </c>
      <c r="J49" s="94">
        <v>20</v>
      </c>
      <c r="K49" s="124">
        <f t="shared" ref="K49" si="2">J49*I49</f>
        <v>0</v>
      </c>
      <c r="L49" s="116" t="s">
        <v>174</v>
      </c>
    </row>
    <row r="50" spans="2:12" ht="60.75" thickBot="1">
      <c r="B50" s="59"/>
      <c r="C50" s="68" t="s">
        <v>63</v>
      </c>
      <c r="D50" s="71" t="s">
        <v>110</v>
      </c>
      <c r="E50" s="71">
        <v>1660577</v>
      </c>
      <c r="F50" s="71" t="s">
        <v>169</v>
      </c>
      <c r="G50" s="67" t="s">
        <v>65</v>
      </c>
      <c r="H50" s="57">
        <v>7462</v>
      </c>
      <c r="I50" s="63">
        <v>0</v>
      </c>
      <c r="J50" s="95"/>
      <c r="K50" s="125"/>
      <c r="L50" s="116" t="s">
        <v>174</v>
      </c>
    </row>
    <row r="51" spans="2:12" ht="60.75" thickBot="1">
      <c r="B51" s="59"/>
      <c r="C51" s="68" t="s">
        <v>63</v>
      </c>
      <c r="D51" s="66" t="s">
        <v>110</v>
      </c>
      <c r="E51" s="66">
        <v>1660558</v>
      </c>
      <c r="F51" s="66" t="s">
        <v>169</v>
      </c>
      <c r="G51" s="67" t="s">
        <v>66</v>
      </c>
      <c r="H51" s="57">
        <v>7463</v>
      </c>
      <c r="I51" s="63">
        <v>0</v>
      </c>
      <c r="J51" s="95"/>
      <c r="K51" s="125"/>
      <c r="L51" s="116" t="s">
        <v>174</v>
      </c>
    </row>
    <row r="52" spans="2:12" ht="60.75" thickBot="1">
      <c r="B52" s="59"/>
      <c r="C52" s="68" t="s">
        <v>63</v>
      </c>
      <c r="D52" s="71" t="s">
        <v>110</v>
      </c>
      <c r="E52" s="71">
        <v>1660559</v>
      </c>
      <c r="F52" s="71" t="s">
        <v>168</v>
      </c>
      <c r="G52" s="67" t="s">
        <v>67</v>
      </c>
      <c r="H52" s="57">
        <v>7464</v>
      </c>
      <c r="I52" s="63">
        <v>0</v>
      </c>
      <c r="J52" s="95"/>
      <c r="K52" s="125"/>
      <c r="L52" s="116" t="s">
        <v>174</v>
      </c>
    </row>
    <row r="53" spans="2:12" ht="60.75" thickBot="1">
      <c r="B53" s="59"/>
      <c r="C53" s="68" t="s">
        <v>63</v>
      </c>
      <c r="D53" s="66" t="s">
        <v>110</v>
      </c>
      <c r="E53" s="66">
        <v>1660578</v>
      </c>
      <c r="F53" s="66" t="s">
        <v>168</v>
      </c>
      <c r="G53" s="67" t="s">
        <v>68</v>
      </c>
      <c r="H53" s="57">
        <v>7465</v>
      </c>
      <c r="I53" s="63">
        <v>0</v>
      </c>
      <c r="J53" s="95"/>
      <c r="K53" s="125"/>
      <c r="L53" s="116" t="s">
        <v>174</v>
      </c>
    </row>
    <row r="54" spans="2:12" ht="60.75" thickBot="1">
      <c r="B54" s="59"/>
      <c r="C54" s="68" t="s">
        <v>63</v>
      </c>
      <c r="D54" s="71" t="s">
        <v>110</v>
      </c>
      <c r="E54" s="71">
        <v>1660560</v>
      </c>
      <c r="F54" s="71" t="s">
        <v>167</v>
      </c>
      <c r="G54" s="67" t="s">
        <v>69</v>
      </c>
      <c r="H54" s="57">
        <v>7466</v>
      </c>
      <c r="I54" s="63">
        <v>0</v>
      </c>
      <c r="J54" s="95"/>
      <c r="K54" s="125"/>
      <c r="L54" s="116" t="s">
        <v>174</v>
      </c>
    </row>
    <row r="55" spans="2:12" ht="60.75" thickBot="1">
      <c r="B55" s="59"/>
      <c r="C55" s="68" t="s">
        <v>63</v>
      </c>
      <c r="D55" s="66" t="s">
        <v>110</v>
      </c>
      <c r="E55" s="66">
        <v>1660579</v>
      </c>
      <c r="F55" s="66" t="s">
        <v>167</v>
      </c>
      <c r="G55" s="67" t="s">
        <v>70</v>
      </c>
      <c r="H55" s="57">
        <v>7467</v>
      </c>
      <c r="I55" s="63">
        <v>0</v>
      </c>
      <c r="J55" s="95"/>
      <c r="K55" s="125"/>
      <c r="L55" s="116" t="s">
        <v>174</v>
      </c>
    </row>
    <row r="56" spans="2:12" ht="60.75" thickBot="1">
      <c r="B56" s="59"/>
      <c r="C56" s="68" t="s">
        <v>63</v>
      </c>
      <c r="D56" s="71" t="s">
        <v>110</v>
      </c>
      <c r="E56" s="71">
        <v>1660561</v>
      </c>
      <c r="F56" s="71" t="s">
        <v>169</v>
      </c>
      <c r="G56" s="67" t="s">
        <v>71</v>
      </c>
      <c r="H56" s="57">
        <v>7470</v>
      </c>
      <c r="I56" s="63">
        <v>0</v>
      </c>
      <c r="J56" s="95"/>
      <c r="K56" s="125"/>
      <c r="L56" s="116" t="s">
        <v>174</v>
      </c>
    </row>
    <row r="57" spans="2:12" ht="60.75" thickBot="1">
      <c r="B57" s="59"/>
      <c r="C57" s="68" t="s">
        <v>63</v>
      </c>
      <c r="D57" s="66" t="s">
        <v>110</v>
      </c>
      <c r="E57" s="66">
        <v>1660562</v>
      </c>
      <c r="F57" s="66" t="s">
        <v>169</v>
      </c>
      <c r="G57" s="67" t="s">
        <v>72</v>
      </c>
      <c r="H57" s="57">
        <v>7472</v>
      </c>
      <c r="I57" s="63">
        <v>0</v>
      </c>
      <c r="J57" s="95"/>
      <c r="K57" s="125"/>
      <c r="L57" s="116" t="s">
        <v>174</v>
      </c>
    </row>
    <row r="58" spans="2:12" ht="60.75" thickBot="1">
      <c r="B58" s="59"/>
      <c r="C58" s="68" t="s">
        <v>63</v>
      </c>
      <c r="D58" s="71" t="s">
        <v>110</v>
      </c>
      <c r="E58" s="71">
        <v>1660580</v>
      </c>
      <c r="F58" s="71" t="s">
        <v>169</v>
      </c>
      <c r="G58" s="67" t="s">
        <v>73</v>
      </c>
      <c r="H58" s="57">
        <v>7473</v>
      </c>
      <c r="I58" s="63">
        <v>0</v>
      </c>
      <c r="J58" s="95"/>
      <c r="K58" s="125"/>
      <c r="L58" s="116" t="s">
        <v>174</v>
      </c>
    </row>
    <row r="59" spans="2:12" ht="60.75" thickBot="1">
      <c r="B59" s="59"/>
      <c r="C59" s="68" t="s">
        <v>63</v>
      </c>
      <c r="D59" s="66" t="s">
        <v>110</v>
      </c>
      <c r="E59" s="66">
        <v>1660563</v>
      </c>
      <c r="F59" s="66" t="s">
        <v>168</v>
      </c>
      <c r="G59" s="67" t="s">
        <v>74</v>
      </c>
      <c r="H59" s="57">
        <v>7475</v>
      </c>
      <c r="I59" s="63">
        <v>0</v>
      </c>
      <c r="J59" s="96"/>
      <c r="K59" s="126"/>
      <c r="L59" s="116" t="s">
        <v>174</v>
      </c>
    </row>
    <row r="60" spans="2:12" ht="30.75" thickBot="1">
      <c r="B60" s="59"/>
      <c r="C60" s="68" t="s">
        <v>63</v>
      </c>
      <c r="D60" s="71" t="s">
        <v>110</v>
      </c>
      <c r="E60" s="71">
        <v>1640877</v>
      </c>
      <c r="F60" s="71" t="s">
        <v>169</v>
      </c>
      <c r="G60" s="67" t="s">
        <v>75</v>
      </c>
      <c r="H60" s="57">
        <v>6088</v>
      </c>
      <c r="I60" s="63">
        <v>0</v>
      </c>
      <c r="J60" s="94">
        <v>20</v>
      </c>
      <c r="K60" s="124">
        <f t="shared" ref="K60:K75" si="3">J60*I60</f>
        <v>0</v>
      </c>
      <c r="L60" s="116" t="s">
        <v>174</v>
      </c>
    </row>
    <row r="61" spans="2:12" ht="30.75" thickBot="1">
      <c r="B61" s="59"/>
      <c r="C61" s="68" t="s">
        <v>63</v>
      </c>
      <c r="D61" s="66" t="s">
        <v>110</v>
      </c>
      <c r="E61" s="66">
        <v>1640897</v>
      </c>
      <c r="F61" s="66" t="s">
        <v>167</v>
      </c>
      <c r="G61" s="67" t="s">
        <v>76</v>
      </c>
      <c r="H61" s="57">
        <v>6089</v>
      </c>
      <c r="I61" s="63">
        <v>0</v>
      </c>
      <c r="J61" s="95"/>
      <c r="K61" s="125"/>
      <c r="L61" s="116" t="s">
        <v>174</v>
      </c>
    </row>
    <row r="62" spans="2:12" ht="30.75" thickBot="1">
      <c r="B62" s="59"/>
      <c r="C62" s="68" t="s">
        <v>63</v>
      </c>
      <c r="D62" s="71" t="s">
        <v>110</v>
      </c>
      <c r="E62" s="71">
        <v>1640898</v>
      </c>
      <c r="F62" s="71" t="s">
        <v>167</v>
      </c>
      <c r="G62" s="67" t="s">
        <v>77</v>
      </c>
      <c r="H62" s="57">
        <v>6092</v>
      </c>
      <c r="I62" s="63">
        <v>0</v>
      </c>
      <c r="J62" s="95"/>
      <c r="K62" s="125"/>
      <c r="L62" s="116" t="s">
        <v>174</v>
      </c>
    </row>
    <row r="63" spans="2:12" ht="30.75" thickBot="1">
      <c r="B63" s="59"/>
      <c r="C63" s="68" t="s">
        <v>63</v>
      </c>
      <c r="D63" s="66" t="s">
        <v>110</v>
      </c>
      <c r="E63" s="66">
        <v>1640878</v>
      </c>
      <c r="F63" s="66" t="s">
        <v>169</v>
      </c>
      <c r="G63" s="67" t="s">
        <v>78</v>
      </c>
      <c r="H63" s="57">
        <v>6095</v>
      </c>
      <c r="I63" s="63">
        <v>0</v>
      </c>
      <c r="J63" s="95"/>
      <c r="K63" s="125"/>
      <c r="L63" s="116" t="s">
        <v>174</v>
      </c>
    </row>
    <row r="64" spans="2:12" ht="30.75" thickBot="1">
      <c r="B64" s="59"/>
      <c r="C64" s="68" t="s">
        <v>63</v>
      </c>
      <c r="D64" s="66" t="s">
        <v>111</v>
      </c>
      <c r="E64" s="66">
        <v>1640899</v>
      </c>
      <c r="F64" s="66" t="s">
        <v>167</v>
      </c>
      <c r="G64" s="67" t="s">
        <v>79</v>
      </c>
      <c r="H64" s="57">
        <v>7087</v>
      </c>
      <c r="I64" s="63">
        <v>0</v>
      </c>
      <c r="J64" s="95"/>
      <c r="K64" s="125"/>
      <c r="L64" s="116" t="s">
        <v>174</v>
      </c>
    </row>
    <row r="65" spans="2:12" ht="30.75" thickBot="1">
      <c r="B65" s="59"/>
      <c r="C65" s="68" t="s">
        <v>63</v>
      </c>
      <c r="D65" s="66" t="s">
        <v>111</v>
      </c>
      <c r="E65" s="66">
        <v>1640900</v>
      </c>
      <c r="F65" s="66" t="s">
        <v>167</v>
      </c>
      <c r="G65" s="67" t="s">
        <v>80</v>
      </c>
      <c r="H65" s="57">
        <v>7088</v>
      </c>
      <c r="I65" s="63">
        <v>0</v>
      </c>
      <c r="J65" s="95"/>
      <c r="K65" s="125"/>
      <c r="L65" s="116" t="s">
        <v>174</v>
      </c>
    </row>
    <row r="66" spans="2:12" ht="30.75" thickBot="1">
      <c r="B66" s="59"/>
      <c r="C66" s="68" t="s">
        <v>63</v>
      </c>
      <c r="D66" s="66" t="s">
        <v>111</v>
      </c>
      <c r="E66" s="66">
        <v>1640901</v>
      </c>
      <c r="F66" s="66" t="s">
        <v>167</v>
      </c>
      <c r="G66" s="67" t="s">
        <v>81</v>
      </c>
      <c r="H66" s="57">
        <v>7089</v>
      </c>
      <c r="I66" s="63">
        <v>0</v>
      </c>
      <c r="J66" s="95"/>
      <c r="K66" s="125"/>
      <c r="L66" s="116" t="s">
        <v>174</v>
      </c>
    </row>
    <row r="67" spans="2:12" ht="30.75" thickBot="1">
      <c r="B67" s="59"/>
      <c r="C67" s="68" t="s">
        <v>63</v>
      </c>
      <c r="D67" s="66" t="s">
        <v>111</v>
      </c>
      <c r="E67" s="66">
        <v>1640902</v>
      </c>
      <c r="F67" s="66" t="s">
        <v>167</v>
      </c>
      <c r="G67" s="67" t="s">
        <v>82</v>
      </c>
      <c r="H67" s="57">
        <v>7091</v>
      </c>
      <c r="I67" s="63">
        <v>0</v>
      </c>
      <c r="J67" s="95"/>
      <c r="K67" s="125"/>
      <c r="L67" s="116" t="s">
        <v>174</v>
      </c>
    </row>
    <row r="68" spans="2:12" ht="30.75" thickBot="1">
      <c r="B68" s="59"/>
      <c r="C68" s="68" t="s">
        <v>63</v>
      </c>
      <c r="D68" s="66" t="s">
        <v>111</v>
      </c>
      <c r="E68" s="66">
        <v>1640903</v>
      </c>
      <c r="F68" s="66" t="s">
        <v>167</v>
      </c>
      <c r="G68" s="67" t="s">
        <v>83</v>
      </c>
      <c r="H68" s="57">
        <v>7093</v>
      </c>
      <c r="I68" s="63">
        <v>0</v>
      </c>
      <c r="J68" s="95"/>
      <c r="K68" s="125"/>
      <c r="L68" s="116" t="s">
        <v>174</v>
      </c>
    </row>
    <row r="69" spans="2:12" ht="30.75" thickBot="1">
      <c r="B69" s="59"/>
      <c r="C69" s="68" t="s">
        <v>63</v>
      </c>
      <c r="D69" s="66" t="s">
        <v>111</v>
      </c>
      <c r="E69" s="66">
        <v>1640879</v>
      </c>
      <c r="F69" s="66" t="s">
        <v>167</v>
      </c>
      <c r="G69" s="67" t="s">
        <v>84</v>
      </c>
      <c r="H69" s="57">
        <v>7095</v>
      </c>
      <c r="I69" s="63">
        <v>0</v>
      </c>
      <c r="J69" s="95"/>
      <c r="K69" s="125"/>
      <c r="L69" s="116" t="s">
        <v>174</v>
      </c>
    </row>
    <row r="70" spans="2:12" ht="30.75" thickBot="1">
      <c r="B70" s="59"/>
      <c r="C70" s="68" t="s">
        <v>63</v>
      </c>
      <c r="D70" s="66" t="s">
        <v>111</v>
      </c>
      <c r="E70" s="66">
        <v>1640880</v>
      </c>
      <c r="F70" s="66" t="s">
        <v>167</v>
      </c>
      <c r="G70" s="67" t="s">
        <v>85</v>
      </c>
      <c r="H70" s="57">
        <v>7096</v>
      </c>
      <c r="I70" s="63">
        <v>0</v>
      </c>
      <c r="J70" s="95"/>
      <c r="K70" s="125"/>
      <c r="L70" s="116" t="s">
        <v>174</v>
      </c>
    </row>
    <row r="71" spans="2:12" ht="30.75" thickBot="1">
      <c r="B71" s="59"/>
      <c r="C71" s="68" t="s">
        <v>63</v>
      </c>
      <c r="D71" s="66" t="s">
        <v>111</v>
      </c>
      <c r="E71" s="66">
        <v>1640881</v>
      </c>
      <c r="F71" s="66" t="s">
        <v>167</v>
      </c>
      <c r="G71" s="67" t="s">
        <v>86</v>
      </c>
      <c r="H71" s="57">
        <v>7097</v>
      </c>
      <c r="I71" s="63">
        <v>0</v>
      </c>
      <c r="J71" s="95"/>
      <c r="K71" s="125"/>
      <c r="L71" s="116" t="s">
        <v>174</v>
      </c>
    </row>
    <row r="72" spans="2:12" ht="30.75" thickBot="1">
      <c r="B72" s="59"/>
      <c r="C72" s="68" t="s">
        <v>63</v>
      </c>
      <c r="D72" s="66" t="s">
        <v>111</v>
      </c>
      <c r="E72" s="66">
        <v>1640882</v>
      </c>
      <c r="F72" s="66" t="s">
        <v>167</v>
      </c>
      <c r="G72" s="67" t="s">
        <v>87</v>
      </c>
      <c r="H72" s="57">
        <v>7099</v>
      </c>
      <c r="I72" s="63">
        <v>0</v>
      </c>
      <c r="J72" s="95"/>
      <c r="K72" s="125"/>
      <c r="L72" s="116" t="s">
        <v>174</v>
      </c>
    </row>
    <row r="73" spans="2:12" ht="30.75" thickBot="1">
      <c r="B73" s="59"/>
      <c r="C73" s="68" t="s">
        <v>63</v>
      </c>
      <c r="D73" s="66" t="s">
        <v>111</v>
      </c>
      <c r="E73" s="66">
        <v>1640883</v>
      </c>
      <c r="F73" s="66" t="s">
        <v>167</v>
      </c>
      <c r="G73" s="67" t="s">
        <v>88</v>
      </c>
      <c r="H73" s="57">
        <v>7127</v>
      </c>
      <c r="I73" s="63">
        <v>0</v>
      </c>
      <c r="J73" s="95"/>
      <c r="K73" s="125"/>
      <c r="L73" s="116" t="s">
        <v>174</v>
      </c>
    </row>
    <row r="74" spans="2:12" ht="30.75" thickBot="1">
      <c r="B74" s="59"/>
      <c r="C74" s="68" t="s">
        <v>63</v>
      </c>
      <c r="D74" s="66" t="s">
        <v>111</v>
      </c>
      <c r="E74" s="66">
        <v>1640884</v>
      </c>
      <c r="F74" s="66" t="s">
        <v>167</v>
      </c>
      <c r="G74" s="67" t="s">
        <v>89</v>
      </c>
      <c r="H74" s="57">
        <v>7131</v>
      </c>
      <c r="I74" s="63">
        <v>0</v>
      </c>
      <c r="J74" s="96"/>
      <c r="K74" s="126"/>
      <c r="L74" s="116" t="s">
        <v>174</v>
      </c>
    </row>
    <row r="75" spans="2:12" ht="30.75" thickBot="1">
      <c r="B75" s="59"/>
      <c r="C75" s="68" t="s">
        <v>63</v>
      </c>
      <c r="D75" s="66" t="s">
        <v>27</v>
      </c>
      <c r="E75" s="66">
        <v>1190661</v>
      </c>
      <c r="F75" s="66" t="s">
        <v>170</v>
      </c>
      <c r="G75" s="67" t="s">
        <v>90</v>
      </c>
      <c r="H75" s="57">
        <v>8100</v>
      </c>
      <c r="I75" s="63">
        <v>0</v>
      </c>
      <c r="J75" s="94">
        <v>20</v>
      </c>
      <c r="K75" s="124">
        <f t="shared" si="3"/>
        <v>0</v>
      </c>
      <c r="L75" s="116" t="s">
        <v>174</v>
      </c>
    </row>
    <row r="76" spans="2:12" ht="30.75" thickBot="1">
      <c r="B76" s="59"/>
      <c r="C76" s="68" t="s">
        <v>63</v>
      </c>
      <c r="D76" s="66" t="s">
        <v>27</v>
      </c>
      <c r="E76" s="66">
        <v>1190646</v>
      </c>
      <c r="F76" s="66" t="s">
        <v>170</v>
      </c>
      <c r="G76" s="67" t="s">
        <v>91</v>
      </c>
      <c r="H76" s="57">
        <v>8101</v>
      </c>
      <c r="I76" s="63">
        <v>0</v>
      </c>
      <c r="J76" s="95"/>
      <c r="K76" s="125"/>
      <c r="L76" s="116" t="s">
        <v>174</v>
      </c>
    </row>
    <row r="77" spans="2:12" ht="30.75" thickBot="1">
      <c r="B77" s="59"/>
      <c r="C77" s="68" t="s">
        <v>63</v>
      </c>
      <c r="D77" s="66" t="s">
        <v>27</v>
      </c>
      <c r="E77" s="66">
        <v>1190647</v>
      </c>
      <c r="F77" s="66" t="s">
        <v>170</v>
      </c>
      <c r="G77" s="67" t="s">
        <v>92</v>
      </c>
      <c r="H77" s="57">
        <v>8102</v>
      </c>
      <c r="I77" s="63">
        <v>0</v>
      </c>
      <c r="J77" s="95"/>
      <c r="K77" s="125"/>
      <c r="L77" s="116" t="s">
        <v>174</v>
      </c>
    </row>
    <row r="78" spans="2:12" ht="30.75" thickBot="1">
      <c r="B78" s="59"/>
      <c r="C78" s="68" t="s">
        <v>63</v>
      </c>
      <c r="D78" s="66" t="s">
        <v>27</v>
      </c>
      <c r="E78" s="66">
        <v>1190662</v>
      </c>
      <c r="F78" s="66" t="s">
        <v>170</v>
      </c>
      <c r="G78" s="67" t="s">
        <v>93</v>
      </c>
      <c r="H78" s="57">
        <v>8103</v>
      </c>
      <c r="I78" s="63">
        <v>0</v>
      </c>
      <c r="J78" s="95"/>
      <c r="K78" s="125"/>
      <c r="L78" s="116" t="s">
        <v>174</v>
      </c>
    </row>
    <row r="79" spans="2:12" ht="15.75" thickBot="1">
      <c r="B79" s="59"/>
      <c r="C79" s="68" t="s">
        <v>63</v>
      </c>
      <c r="D79" s="66" t="s">
        <v>27</v>
      </c>
      <c r="E79" s="66">
        <v>1190645</v>
      </c>
      <c r="F79" s="66" t="s">
        <v>170</v>
      </c>
      <c r="G79" s="67" t="s">
        <v>94</v>
      </c>
      <c r="H79" s="57">
        <v>8104</v>
      </c>
      <c r="I79" s="63">
        <v>0</v>
      </c>
      <c r="J79" s="95"/>
      <c r="K79" s="125"/>
      <c r="L79" s="116" t="s">
        <v>174</v>
      </c>
    </row>
    <row r="80" spans="2:12" ht="15.75" thickBot="1">
      <c r="B80" s="59"/>
      <c r="C80" s="68" t="s">
        <v>63</v>
      </c>
      <c r="D80" s="66" t="s">
        <v>27</v>
      </c>
      <c r="E80" s="66">
        <v>1190648</v>
      </c>
      <c r="F80" s="66" t="s">
        <v>170</v>
      </c>
      <c r="G80" s="67" t="s">
        <v>95</v>
      </c>
      <c r="H80" s="57">
        <v>8105</v>
      </c>
      <c r="I80" s="63">
        <v>0</v>
      </c>
      <c r="J80" s="95"/>
      <c r="K80" s="125"/>
      <c r="L80" s="116" t="s">
        <v>174</v>
      </c>
    </row>
    <row r="81" spans="2:14" ht="30.75" thickBot="1">
      <c r="B81" s="59"/>
      <c r="C81" s="68" t="s">
        <v>63</v>
      </c>
      <c r="D81" s="66" t="s">
        <v>27</v>
      </c>
      <c r="E81" s="66">
        <v>1190663</v>
      </c>
      <c r="F81" s="66" t="s">
        <v>170</v>
      </c>
      <c r="G81" s="67" t="s">
        <v>96</v>
      </c>
      <c r="H81" s="57">
        <v>8106</v>
      </c>
      <c r="I81" s="63">
        <v>0</v>
      </c>
      <c r="J81" s="95"/>
      <c r="K81" s="125"/>
      <c r="L81" s="116" t="s">
        <v>174</v>
      </c>
    </row>
    <row r="82" spans="2:14" ht="30.75" thickBot="1">
      <c r="B82" s="59"/>
      <c r="C82" s="68" t="s">
        <v>63</v>
      </c>
      <c r="D82" s="66" t="s">
        <v>27</v>
      </c>
      <c r="E82" s="66">
        <v>1190649</v>
      </c>
      <c r="F82" s="66" t="s">
        <v>170</v>
      </c>
      <c r="G82" s="67" t="s">
        <v>97</v>
      </c>
      <c r="H82" s="57">
        <v>8107</v>
      </c>
      <c r="I82" s="63">
        <v>0</v>
      </c>
      <c r="J82" s="95"/>
      <c r="K82" s="125"/>
      <c r="L82" s="116" t="s">
        <v>174</v>
      </c>
    </row>
    <row r="83" spans="2:14" ht="30.75" thickBot="1">
      <c r="B83" s="59"/>
      <c r="C83" s="68" t="s">
        <v>63</v>
      </c>
      <c r="D83" s="66" t="s">
        <v>27</v>
      </c>
      <c r="E83" s="66">
        <v>1190664</v>
      </c>
      <c r="F83" s="66" t="s">
        <v>170</v>
      </c>
      <c r="G83" s="67" t="s">
        <v>98</v>
      </c>
      <c r="H83" s="57">
        <v>8108</v>
      </c>
      <c r="I83" s="63">
        <v>0</v>
      </c>
      <c r="J83" s="95"/>
      <c r="K83" s="125"/>
      <c r="L83" s="116" t="s">
        <v>174</v>
      </c>
    </row>
    <row r="84" spans="2:14" ht="30.75" thickBot="1">
      <c r="B84" s="59"/>
      <c r="C84" s="68" t="s">
        <v>63</v>
      </c>
      <c r="D84" s="66" t="s">
        <v>27</v>
      </c>
      <c r="E84" s="66">
        <v>1190665</v>
      </c>
      <c r="F84" s="66" t="s">
        <v>170</v>
      </c>
      <c r="G84" s="67" t="s">
        <v>99</v>
      </c>
      <c r="H84" s="57">
        <v>8109</v>
      </c>
      <c r="I84" s="63">
        <v>0</v>
      </c>
      <c r="J84" s="95"/>
      <c r="K84" s="125"/>
      <c r="L84" s="116" t="s">
        <v>174</v>
      </c>
    </row>
    <row r="85" spans="2:14" ht="15.75" thickBot="1">
      <c r="B85" s="59"/>
      <c r="C85" s="68" t="s">
        <v>63</v>
      </c>
      <c r="D85" s="66" t="s">
        <v>27</v>
      </c>
      <c r="E85" s="66">
        <v>1190666</v>
      </c>
      <c r="F85" s="66" t="s">
        <v>170</v>
      </c>
      <c r="G85" s="67" t="s">
        <v>100</v>
      </c>
      <c r="H85" s="57">
        <v>8110</v>
      </c>
      <c r="I85" s="63">
        <v>0</v>
      </c>
      <c r="J85" s="95"/>
      <c r="K85" s="125"/>
      <c r="L85" s="116" t="s">
        <v>174</v>
      </c>
    </row>
    <row r="86" spans="2:14" ht="15.75" thickBot="1">
      <c r="B86" s="59"/>
      <c r="C86" s="68" t="s">
        <v>63</v>
      </c>
      <c r="D86" s="66" t="s">
        <v>27</v>
      </c>
      <c r="E86" s="66">
        <v>1190650</v>
      </c>
      <c r="F86" s="66" t="s">
        <v>170</v>
      </c>
      <c r="G86" s="67" t="s">
        <v>101</v>
      </c>
      <c r="H86" s="57">
        <v>8111</v>
      </c>
      <c r="I86" s="63">
        <v>0</v>
      </c>
      <c r="J86" s="95"/>
      <c r="K86" s="125"/>
      <c r="L86" s="116" t="s">
        <v>174</v>
      </c>
    </row>
    <row r="87" spans="2:14" ht="30.75" thickBot="1">
      <c r="B87" s="59"/>
      <c r="C87" s="68" t="s">
        <v>63</v>
      </c>
      <c r="D87" s="66" t="s">
        <v>27</v>
      </c>
      <c r="E87" s="66">
        <v>1190651</v>
      </c>
      <c r="F87" s="66" t="s">
        <v>170</v>
      </c>
      <c r="G87" s="67" t="s">
        <v>102</v>
      </c>
      <c r="H87" s="57">
        <v>8112</v>
      </c>
      <c r="I87" s="63">
        <v>0</v>
      </c>
      <c r="J87" s="95"/>
      <c r="K87" s="125"/>
      <c r="L87" s="116" t="s">
        <v>174</v>
      </c>
    </row>
    <row r="88" spans="2:14" ht="30.75" thickBot="1">
      <c r="B88" s="59"/>
      <c r="C88" s="68" t="s">
        <v>63</v>
      </c>
      <c r="D88" s="66" t="s">
        <v>27</v>
      </c>
      <c r="E88" s="66">
        <v>1190652</v>
      </c>
      <c r="F88" s="66" t="s">
        <v>170</v>
      </c>
      <c r="G88" s="67" t="s">
        <v>103</v>
      </c>
      <c r="H88" s="57">
        <v>8113</v>
      </c>
      <c r="I88" s="63">
        <v>0</v>
      </c>
      <c r="J88" s="95"/>
      <c r="K88" s="125"/>
      <c r="L88" s="116" t="s">
        <v>174</v>
      </c>
    </row>
    <row r="89" spans="2:14" ht="15.75" thickBot="1">
      <c r="B89" s="59"/>
      <c r="C89" s="68" t="s">
        <v>63</v>
      </c>
      <c r="D89" s="66" t="s">
        <v>27</v>
      </c>
      <c r="E89" s="66">
        <v>1190653</v>
      </c>
      <c r="F89" s="66" t="s">
        <v>170</v>
      </c>
      <c r="G89" s="67" t="s">
        <v>104</v>
      </c>
      <c r="H89" s="57">
        <v>8114</v>
      </c>
      <c r="I89" s="63">
        <v>0</v>
      </c>
      <c r="J89" s="95"/>
      <c r="K89" s="125"/>
      <c r="L89" s="116" t="s">
        <v>174</v>
      </c>
    </row>
    <row r="90" spans="2:14" ht="15.75" thickBot="1">
      <c r="B90" s="59"/>
      <c r="C90" s="68" t="s">
        <v>63</v>
      </c>
      <c r="D90" s="66" t="s">
        <v>27</v>
      </c>
      <c r="E90" s="66">
        <v>1190667</v>
      </c>
      <c r="F90" s="66" t="s">
        <v>170</v>
      </c>
      <c r="G90" s="67" t="s">
        <v>105</v>
      </c>
      <c r="H90" s="57">
        <v>8115</v>
      </c>
      <c r="I90" s="63">
        <v>0</v>
      </c>
      <c r="J90" s="95"/>
      <c r="K90" s="125"/>
      <c r="L90" s="116" t="s">
        <v>174</v>
      </c>
    </row>
    <row r="91" spans="2:14" ht="15.75" thickBot="1">
      <c r="B91" s="59"/>
      <c r="C91" s="68" t="s">
        <v>63</v>
      </c>
      <c r="D91" s="66" t="s">
        <v>27</v>
      </c>
      <c r="E91" s="66">
        <v>1190668</v>
      </c>
      <c r="F91" s="66" t="s">
        <v>170</v>
      </c>
      <c r="G91" s="67" t="s">
        <v>106</v>
      </c>
      <c r="H91" s="57">
        <v>8116</v>
      </c>
      <c r="I91" s="63">
        <v>0</v>
      </c>
      <c r="J91" s="95"/>
      <c r="K91" s="125"/>
      <c r="L91" s="116" t="s">
        <v>174</v>
      </c>
    </row>
    <row r="92" spans="2:14" ht="15.75" thickBot="1">
      <c r="B92" s="59"/>
      <c r="C92" s="68" t="s">
        <v>63</v>
      </c>
      <c r="D92" s="66" t="s">
        <v>27</v>
      </c>
      <c r="E92" s="66">
        <v>1190654</v>
      </c>
      <c r="F92" s="66" t="s">
        <v>170</v>
      </c>
      <c r="G92" s="67" t="s">
        <v>107</v>
      </c>
      <c r="H92" s="57">
        <v>8117</v>
      </c>
      <c r="I92" s="63">
        <v>0</v>
      </c>
      <c r="J92" s="95"/>
      <c r="K92" s="125"/>
      <c r="L92" s="116" t="s">
        <v>174</v>
      </c>
    </row>
    <row r="93" spans="2:14" ht="15.75" thickBot="1">
      <c r="B93" s="59"/>
      <c r="C93" s="68" t="s">
        <v>63</v>
      </c>
      <c r="D93" s="66" t="s">
        <v>27</v>
      </c>
      <c r="E93" s="66">
        <v>1190655</v>
      </c>
      <c r="F93" s="66" t="s">
        <v>170</v>
      </c>
      <c r="G93" s="67" t="s">
        <v>108</v>
      </c>
      <c r="H93" s="57">
        <v>8118</v>
      </c>
      <c r="I93" s="63">
        <v>0</v>
      </c>
      <c r="J93" s="95"/>
      <c r="K93" s="125"/>
      <c r="L93" s="116" t="s">
        <v>174</v>
      </c>
    </row>
    <row r="94" spans="2:14" ht="15.75" thickBot="1">
      <c r="B94" s="59"/>
      <c r="C94" s="68" t="s">
        <v>63</v>
      </c>
      <c r="D94" s="66" t="s">
        <v>27</v>
      </c>
      <c r="E94" s="66">
        <v>1190669</v>
      </c>
      <c r="F94" s="66" t="s">
        <v>170</v>
      </c>
      <c r="G94" s="67" t="s">
        <v>109</v>
      </c>
      <c r="H94" s="57">
        <v>8119</v>
      </c>
      <c r="I94" s="63">
        <v>0</v>
      </c>
      <c r="J94" s="96"/>
      <c r="K94" s="126"/>
      <c r="L94" s="116" t="s">
        <v>174</v>
      </c>
    </row>
    <row r="95" spans="2:14" ht="24.75" customHeight="1">
      <c r="G95" s="40"/>
      <c r="H95" s="40"/>
      <c r="I95" s="37" t="s">
        <v>11</v>
      </c>
      <c r="J95" s="38" t="s">
        <v>12</v>
      </c>
      <c r="K95" s="39">
        <f>SUM(K19:K47)</f>
        <v>202600</v>
      </c>
    </row>
    <row r="96" spans="2:14">
      <c r="K96" s="75">
        <f>K95*10/100</f>
        <v>20260</v>
      </c>
      <c r="L96" s="92">
        <f>K95+K96</f>
        <v>222860</v>
      </c>
      <c r="M96" s="75">
        <f>L96*4/100</f>
        <v>8914.4</v>
      </c>
      <c r="N96" s="75">
        <f>M96+L96</f>
        <v>231774.4</v>
      </c>
    </row>
    <row r="97" spans="3:13">
      <c r="K97" s="75">
        <f>K96/2</f>
        <v>10130</v>
      </c>
    </row>
    <row r="98" spans="3:13">
      <c r="C98" s="45" t="s">
        <v>13</v>
      </c>
    </row>
    <row r="99" spans="3:13">
      <c r="C99" s="97" t="s">
        <v>138</v>
      </c>
      <c r="D99" s="98"/>
      <c r="E99" s="98"/>
      <c r="F99" s="98"/>
      <c r="G99" s="99"/>
    </row>
    <row r="100" spans="3:13">
      <c r="C100" s="46"/>
      <c r="D100" s="53"/>
      <c r="E100" s="53"/>
      <c r="F100" s="53"/>
      <c r="G100" s="53"/>
    </row>
    <row r="101" spans="3:13" ht="15.75" thickBot="1">
      <c r="C101" s="54"/>
      <c r="D101" s="53"/>
      <c r="E101" s="53"/>
      <c r="F101" s="53"/>
      <c r="G101" s="53"/>
    </row>
    <row r="102" spans="3:13" ht="165.75" thickBot="1">
      <c r="C102" s="68" t="s">
        <v>140</v>
      </c>
      <c r="D102" s="66" t="s">
        <v>27</v>
      </c>
      <c r="E102" s="66">
        <v>1624261</v>
      </c>
      <c r="F102" s="66" t="s">
        <v>156</v>
      </c>
      <c r="G102" s="67" t="s">
        <v>141</v>
      </c>
      <c r="H102" s="57" t="s">
        <v>142</v>
      </c>
      <c r="I102" s="63">
        <v>8900</v>
      </c>
      <c r="J102" s="51">
        <v>1</v>
      </c>
      <c r="K102" s="114">
        <f>8900</f>
        <v>8900</v>
      </c>
      <c r="L102" s="116" t="s">
        <v>173</v>
      </c>
      <c r="M102" s="91"/>
    </row>
    <row r="103" spans="3:13" ht="30.75" thickBot="1">
      <c r="C103" s="68" t="s">
        <v>124</v>
      </c>
      <c r="D103" s="66" t="s">
        <v>27</v>
      </c>
      <c r="E103" s="66">
        <v>1547907</v>
      </c>
      <c r="F103" s="66" t="s">
        <v>168</v>
      </c>
      <c r="G103" s="67" t="s">
        <v>123</v>
      </c>
      <c r="H103" s="57">
        <v>9181</v>
      </c>
      <c r="I103" s="63">
        <v>500</v>
      </c>
      <c r="J103" s="51">
        <v>4</v>
      </c>
      <c r="K103" s="114">
        <f>J103*I103</f>
        <v>2000</v>
      </c>
      <c r="L103" s="116" t="s">
        <v>174</v>
      </c>
      <c r="M103" s="91"/>
    </row>
    <row r="104" spans="3:13" ht="30.75" thickBot="1">
      <c r="C104" s="68" t="s">
        <v>124</v>
      </c>
      <c r="D104" s="66" t="s">
        <v>27</v>
      </c>
      <c r="E104" s="66">
        <v>1547908</v>
      </c>
      <c r="F104" s="66" t="s">
        <v>168</v>
      </c>
      <c r="G104" s="67" t="s">
        <v>125</v>
      </c>
      <c r="H104" s="57">
        <v>9182</v>
      </c>
      <c r="I104" s="63">
        <v>500</v>
      </c>
      <c r="J104" s="51">
        <v>4</v>
      </c>
      <c r="K104" s="114">
        <f>J104*I104</f>
        <v>2000</v>
      </c>
      <c r="L104" s="116" t="s">
        <v>174</v>
      </c>
      <c r="M104" s="91"/>
    </row>
    <row r="105" spans="3:13" ht="30.75" thickBot="1">
      <c r="C105" s="68" t="s">
        <v>124</v>
      </c>
      <c r="D105" s="66" t="s">
        <v>27</v>
      </c>
      <c r="E105" s="66">
        <v>1547909</v>
      </c>
      <c r="F105" s="66" t="s">
        <v>168</v>
      </c>
      <c r="G105" s="67" t="s">
        <v>126</v>
      </c>
      <c r="H105" s="57">
        <v>9183</v>
      </c>
      <c r="I105" s="63">
        <v>500</v>
      </c>
      <c r="J105" s="51">
        <v>4</v>
      </c>
      <c r="K105" s="114">
        <f>J105*I105</f>
        <v>2000</v>
      </c>
      <c r="L105" s="116" t="s">
        <v>174</v>
      </c>
      <c r="M105" s="91"/>
    </row>
    <row r="106" spans="3:13" ht="30.75" thickBot="1">
      <c r="C106" s="68" t="s">
        <v>124</v>
      </c>
      <c r="D106" s="66" t="s">
        <v>27</v>
      </c>
      <c r="E106" s="66">
        <v>1547894</v>
      </c>
      <c r="F106" s="66" t="s">
        <v>168</v>
      </c>
      <c r="G106" s="67" t="s">
        <v>127</v>
      </c>
      <c r="H106" s="57">
        <v>9184</v>
      </c>
      <c r="I106" s="63">
        <v>500</v>
      </c>
      <c r="J106" s="51">
        <v>4</v>
      </c>
      <c r="K106" s="114">
        <f>J106*I106</f>
        <v>2000</v>
      </c>
      <c r="L106" s="116" t="s">
        <v>174</v>
      </c>
      <c r="M106" s="91"/>
    </row>
    <row r="107" spans="3:13">
      <c r="G107" s="40"/>
      <c r="H107" s="40"/>
      <c r="I107" s="37" t="s">
        <v>11</v>
      </c>
      <c r="J107" s="38" t="s">
        <v>12</v>
      </c>
      <c r="K107" s="39">
        <f>SUM(K103:K106)</f>
        <v>8000</v>
      </c>
    </row>
  </sheetData>
  <mergeCells count="13">
    <mergeCell ref="J75:J94"/>
    <mergeCell ref="C99:G99"/>
    <mergeCell ref="J20:J36"/>
    <mergeCell ref="J37:J40"/>
    <mergeCell ref="J41:J46"/>
    <mergeCell ref="J49:J59"/>
    <mergeCell ref="J60:J74"/>
    <mergeCell ref="K75:K94"/>
    <mergeCell ref="K20:K36"/>
    <mergeCell ref="K37:K40"/>
    <mergeCell ref="K41:K46"/>
    <mergeCell ref="K49:K59"/>
    <mergeCell ref="K60:K7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106"/>
  <sheetViews>
    <sheetView showGridLines="0" topLeftCell="B1" workbookViewId="0">
      <pane ySplit="18" topLeftCell="A19" activePane="bottomLeft" state="frozen"/>
      <selection activeCell="C18" sqref="C18"/>
      <selection pane="bottomLeft" activeCell="L102" sqref="L102"/>
    </sheetView>
  </sheetViews>
  <sheetFormatPr defaultRowHeight="15"/>
  <cols>
    <col min="1" max="1" width="2.5703125" customWidth="1"/>
    <col min="2" max="2" width="2.85546875" customWidth="1"/>
    <col min="3" max="3" width="53" customWidth="1"/>
    <col min="4" max="6" width="18.140625" style="17" customWidth="1"/>
    <col min="7" max="7" width="43.85546875" style="17" bestFit="1" customWidth="1"/>
    <col min="8" max="8" width="18.85546875" style="17" customWidth="1"/>
    <col min="9" max="9" width="15.42578125" style="28" customWidth="1"/>
    <col min="10" max="10" width="14.28515625" customWidth="1"/>
    <col min="11" max="11" width="15.42578125" customWidth="1"/>
    <col min="12" max="12" width="13.7109375" bestFit="1" customWidth="1"/>
    <col min="13" max="13" width="12.140625" customWidth="1"/>
    <col min="14" max="14" width="13.7109375" bestFit="1" customWidth="1"/>
  </cols>
  <sheetData>
    <row r="2" spans="2:12">
      <c r="B2" s="5" t="s">
        <v>22</v>
      </c>
    </row>
    <row r="3" spans="2:12" ht="8.25" customHeight="1" thickBot="1">
      <c r="B3" s="1"/>
      <c r="C3" s="1"/>
      <c r="D3" s="1"/>
      <c r="E3" s="1"/>
      <c r="F3" s="1"/>
      <c r="G3" s="1"/>
    </row>
    <row r="4" spans="2:12" ht="20.25" thickTop="1" thickBot="1">
      <c r="B4" s="6"/>
      <c r="C4" s="78" t="s">
        <v>0</v>
      </c>
      <c r="D4" s="35"/>
      <c r="E4" s="35"/>
      <c r="F4" s="35"/>
      <c r="G4" s="77" t="s">
        <v>137</v>
      </c>
      <c r="H4" s="35"/>
      <c r="I4" s="35"/>
      <c r="J4" s="35"/>
      <c r="K4" s="36"/>
    </row>
    <row r="5" spans="2:12" ht="15.75" thickTop="1">
      <c r="B5" s="6"/>
      <c r="C5" s="41"/>
      <c r="D5" s="7"/>
      <c r="E5" s="7"/>
      <c r="F5" s="7"/>
      <c r="G5" s="7"/>
      <c r="H5" s="7"/>
      <c r="I5" s="26"/>
      <c r="J5" s="7"/>
    </row>
    <row r="6" spans="2:12" ht="8.25" customHeight="1">
      <c r="B6" s="6"/>
      <c r="C6" s="42"/>
      <c r="D6" s="22"/>
      <c r="E6" s="22"/>
      <c r="F6" s="22"/>
      <c r="G6" s="22"/>
      <c r="H6" s="18"/>
      <c r="I6" s="29"/>
      <c r="J6" s="8"/>
      <c r="K6" s="9"/>
      <c r="L6" s="6"/>
    </row>
    <row r="7" spans="2:12">
      <c r="B7" s="6"/>
      <c r="C7" s="43" t="s">
        <v>1</v>
      </c>
      <c r="D7" s="19"/>
      <c r="E7" s="19"/>
      <c r="F7" s="19"/>
      <c r="G7" s="23" t="s">
        <v>144</v>
      </c>
      <c r="H7" s="13"/>
      <c r="I7" s="30"/>
      <c r="J7" s="10"/>
      <c r="K7" s="34"/>
      <c r="L7" s="6"/>
    </row>
    <row r="8" spans="2:12" ht="5.25" customHeight="1">
      <c r="B8" s="6"/>
      <c r="C8" s="43"/>
      <c r="D8" s="19"/>
      <c r="E8" s="19"/>
      <c r="F8" s="19"/>
      <c r="G8" s="24"/>
      <c r="H8" s="19"/>
      <c r="I8" s="31"/>
      <c r="J8" s="11"/>
      <c r="K8" s="34"/>
      <c r="L8" s="6"/>
    </row>
    <row r="9" spans="2:12">
      <c r="B9" s="6"/>
      <c r="C9" s="43" t="s">
        <v>2</v>
      </c>
      <c r="D9" s="19"/>
      <c r="E9" s="19"/>
      <c r="F9" s="19"/>
      <c r="G9" s="23" t="s">
        <v>135</v>
      </c>
      <c r="H9" s="13"/>
      <c r="I9" s="30"/>
      <c r="J9" s="10"/>
      <c r="K9" s="34"/>
      <c r="L9" s="6"/>
    </row>
    <row r="10" spans="2:12" ht="5.25" customHeight="1">
      <c r="B10" s="6"/>
      <c r="C10" s="43"/>
      <c r="D10" s="19"/>
      <c r="E10" s="19"/>
      <c r="F10" s="19"/>
      <c r="G10" s="24"/>
      <c r="H10" s="19"/>
      <c r="I10" s="31"/>
      <c r="J10" s="11"/>
      <c r="K10" s="34"/>
      <c r="L10" s="6"/>
    </row>
    <row r="11" spans="2:12">
      <c r="B11" s="6"/>
      <c r="C11" s="43" t="s">
        <v>3</v>
      </c>
      <c r="D11" s="19"/>
      <c r="E11" s="19"/>
      <c r="F11" s="19"/>
      <c r="G11" s="23" t="s">
        <v>132</v>
      </c>
      <c r="H11" s="13"/>
      <c r="I11" s="30"/>
      <c r="J11" s="10"/>
      <c r="K11" s="34"/>
      <c r="L11" s="6"/>
    </row>
    <row r="12" spans="2:12" ht="6" customHeight="1">
      <c r="B12" s="6"/>
      <c r="C12" s="43"/>
      <c r="D12" s="19"/>
      <c r="E12" s="19"/>
      <c r="F12" s="19"/>
      <c r="G12" s="24"/>
      <c r="H12" s="19"/>
      <c r="I12" s="31"/>
      <c r="J12" s="11"/>
      <c r="K12" s="34"/>
      <c r="L12" s="6"/>
    </row>
    <row r="13" spans="2:12">
      <c r="B13" s="6"/>
      <c r="C13" s="43" t="s">
        <v>4</v>
      </c>
      <c r="D13" s="19"/>
      <c r="E13" s="19"/>
      <c r="F13" s="19"/>
      <c r="G13" s="23" t="s">
        <v>133</v>
      </c>
      <c r="H13" s="13"/>
      <c r="I13" s="30"/>
      <c r="J13" s="10"/>
      <c r="K13" s="34"/>
      <c r="L13" s="6"/>
    </row>
    <row r="14" spans="2:12" ht="6" customHeight="1">
      <c r="B14" s="6"/>
      <c r="C14" s="43"/>
      <c r="D14" s="19"/>
      <c r="E14" s="19"/>
      <c r="F14" s="19"/>
      <c r="G14" s="24"/>
      <c r="H14" s="19"/>
      <c r="I14" s="31"/>
      <c r="J14" s="11"/>
      <c r="K14" s="34"/>
      <c r="L14" s="6"/>
    </row>
    <row r="15" spans="2:12">
      <c r="B15" s="6"/>
      <c r="C15" s="43" t="s">
        <v>5</v>
      </c>
      <c r="D15" s="19"/>
      <c r="E15" s="19"/>
      <c r="F15" s="19"/>
      <c r="G15" s="23" t="s">
        <v>136</v>
      </c>
      <c r="H15" s="13"/>
      <c r="I15" s="30"/>
      <c r="J15" s="10"/>
      <c r="K15" s="34"/>
      <c r="L15" s="6"/>
    </row>
    <row r="16" spans="2:12" ht="8.25" customHeight="1">
      <c r="B16" s="2"/>
      <c r="C16" s="44"/>
      <c r="D16" s="13"/>
      <c r="E16" s="13"/>
      <c r="F16" s="13"/>
      <c r="G16" s="25"/>
      <c r="H16" s="20"/>
      <c r="I16" s="32"/>
      <c r="J16" s="12"/>
      <c r="K16" s="14"/>
      <c r="L16" s="6"/>
    </row>
    <row r="17" spans="2:12" ht="8.25" customHeight="1" thickBot="1"/>
    <row r="18" spans="2:12" ht="39" thickBot="1">
      <c r="B18" s="47"/>
      <c r="C18" s="16" t="s">
        <v>14</v>
      </c>
      <c r="D18" s="16" t="s">
        <v>8</v>
      </c>
      <c r="E18" s="16" t="s">
        <v>164</v>
      </c>
      <c r="F18" s="16" t="s">
        <v>165</v>
      </c>
      <c r="G18" s="16" t="s">
        <v>9</v>
      </c>
      <c r="H18" s="16" t="s">
        <v>10</v>
      </c>
      <c r="I18" s="27" t="s">
        <v>6</v>
      </c>
      <c r="J18" s="16" t="s">
        <v>130</v>
      </c>
      <c r="K18" s="16" t="s">
        <v>7</v>
      </c>
    </row>
    <row r="19" spans="2:12" ht="165.75" thickBot="1">
      <c r="B19" s="15"/>
      <c r="C19" s="49" t="s">
        <v>21</v>
      </c>
      <c r="D19" s="57" t="s">
        <v>27</v>
      </c>
      <c r="E19" s="58" t="s">
        <v>171</v>
      </c>
      <c r="F19" s="57" t="s">
        <v>156</v>
      </c>
      <c r="G19" s="58" t="s">
        <v>112</v>
      </c>
      <c r="H19" s="21" t="s">
        <v>128</v>
      </c>
      <c r="I19" s="4">
        <v>10850</v>
      </c>
      <c r="J19" s="51">
        <v>4</v>
      </c>
      <c r="K19" s="114">
        <f t="shared" ref="K19:K75" si="0">J19*I19</f>
        <v>43400</v>
      </c>
      <c r="L19" s="116" t="s">
        <v>173</v>
      </c>
    </row>
    <row r="20" spans="2:12" ht="75.75" thickBot="1">
      <c r="B20" s="15"/>
      <c r="C20" s="48" t="s">
        <v>15</v>
      </c>
      <c r="D20" s="69" t="s">
        <v>27</v>
      </c>
      <c r="E20" s="69">
        <v>1203393</v>
      </c>
      <c r="F20" s="69" t="s">
        <v>157</v>
      </c>
      <c r="G20" s="70" t="s">
        <v>29</v>
      </c>
      <c r="H20" s="70">
        <v>7731</v>
      </c>
      <c r="I20" s="33">
        <v>130</v>
      </c>
      <c r="J20" s="100">
        <v>4</v>
      </c>
      <c r="K20" s="117">
        <f>I20*J20</f>
        <v>520</v>
      </c>
      <c r="L20" s="116" t="s">
        <v>173</v>
      </c>
    </row>
    <row r="21" spans="2:12" ht="75.75" thickBot="1">
      <c r="B21" s="15"/>
      <c r="C21" s="48" t="s">
        <v>15</v>
      </c>
      <c r="D21" s="69" t="s">
        <v>27</v>
      </c>
      <c r="E21" s="69">
        <v>1624290</v>
      </c>
      <c r="F21" s="69" t="s">
        <v>157</v>
      </c>
      <c r="G21" s="70" t="s">
        <v>30</v>
      </c>
      <c r="H21" s="70">
        <v>7732</v>
      </c>
      <c r="I21" s="33">
        <v>130</v>
      </c>
      <c r="J21" s="101"/>
      <c r="K21" s="118"/>
      <c r="L21" s="116" t="s">
        <v>173</v>
      </c>
    </row>
    <row r="22" spans="2:12" ht="75.75" thickBot="1">
      <c r="B22" s="15"/>
      <c r="C22" s="48" t="s">
        <v>15</v>
      </c>
      <c r="D22" s="69" t="s">
        <v>27</v>
      </c>
      <c r="E22" s="69">
        <v>1624291</v>
      </c>
      <c r="F22" s="69" t="s">
        <v>157</v>
      </c>
      <c r="G22" s="70" t="s">
        <v>31</v>
      </c>
      <c r="H22" s="70">
        <v>7735</v>
      </c>
      <c r="I22" s="33">
        <v>130</v>
      </c>
      <c r="J22" s="101"/>
      <c r="K22" s="118"/>
      <c r="L22" s="116" t="s">
        <v>173</v>
      </c>
    </row>
    <row r="23" spans="2:12" ht="75.75" thickBot="1">
      <c r="B23" s="15"/>
      <c r="C23" s="48" t="s">
        <v>15</v>
      </c>
      <c r="D23" s="69" t="s">
        <v>27</v>
      </c>
      <c r="E23" s="69">
        <v>1624292</v>
      </c>
      <c r="F23" s="69" t="s">
        <v>157</v>
      </c>
      <c r="G23" s="70" t="s">
        <v>32</v>
      </c>
      <c r="H23" s="70">
        <v>7736</v>
      </c>
      <c r="I23" s="33">
        <v>130</v>
      </c>
      <c r="J23" s="101"/>
      <c r="K23" s="118"/>
      <c r="L23" s="116" t="s">
        <v>173</v>
      </c>
    </row>
    <row r="24" spans="2:12" ht="75.75" thickBot="1">
      <c r="B24" s="15"/>
      <c r="C24" s="48" t="s">
        <v>15</v>
      </c>
      <c r="D24" s="69" t="s">
        <v>27</v>
      </c>
      <c r="E24" s="69">
        <v>1224745</v>
      </c>
      <c r="F24" s="69" t="s">
        <v>157</v>
      </c>
      <c r="G24" s="70" t="s">
        <v>33</v>
      </c>
      <c r="H24" s="70">
        <v>7740</v>
      </c>
      <c r="I24" s="33">
        <v>130</v>
      </c>
      <c r="J24" s="101"/>
      <c r="K24" s="118"/>
      <c r="L24" s="116" t="s">
        <v>173</v>
      </c>
    </row>
    <row r="25" spans="2:12" ht="75.75" thickBot="1">
      <c r="B25" s="15"/>
      <c r="C25" s="48" t="s">
        <v>15</v>
      </c>
      <c r="D25" s="69" t="s">
        <v>27</v>
      </c>
      <c r="E25" s="69">
        <v>1243861</v>
      </c>
      <c r="F25" s="69" t="s">
        <v>157</v>
      </c>
      <c r="G25" s="70" t="s">
        <v>34</v>
      </c>
      <c r="H25" s="70">
        <v>7741</v>
      </c>
      <c r="I25" s="33">
        <v>130</v>
      </c>
      <c r="J25" s="101"/>
      <c r="K25" s="118"/>
      <c r="L25" s="116" t="s">
        <v>173</v>
      </c>
    </row>
    <row r="26" spans="2:12" ht="75.75" thickBot="1">
      <c r="B26" s="15"/>
      <c r="C26" s="48" t="s">
        <v>15</v>
      </c>
      <c r="D26" s="69" t="s">
        <v>27</v>
      </c>
      <c r="E26" s="69">
        <v>1196443</v>
      </c>
      <c r="F26" s="69" t="s">
        <v>157</v>
      </c>
      <c r="G26" s="70" t="s">
        <v>35</v>
      </c>
      <c r="H26" s="70">
        <v>7742</v>
      </c>
      <c r="I26" s="33">
        <v>130</v>
      </c>
      <c r="J26" s="101"/>
      <c r="K26" s="118"/>
      <c r="L26" s="116" t="s">
        <v>173</v>
      </c>
    </row>
    <row r="27" spans="2:12" ht="75.75" thickBot="1">
      <c r="C27" s="64" t="s">
        <v>15</v>
      </c>
      <c r="D27" s="69" t="s">
        <v>27</v>
      </c>
      <c r="E27" s="69">
        <v>1529935</v>
      </c>
      <c r="F27" s="69" t="s">
        <v>157</v>
      </c>
      <c r="G27" s="70" t="s">
        <v>36</v>
      </c>
      <c r="H27" s="70">
        <v>7840</v>
      </c>
      <c r="I27" s="33">
        <v>130</v>
      </c>
      <c r="J27" s="101"/>
      <c r="K27" s="118"/>
      <c r="L27" s="116" t="s">
        <v>173</v>
      </c>
    </row>
    <row r="28" spans="2:12" ht="75.75" thickBot="1">
      <c r="C28" s="72" t="s">
        <v>15</v>
      </c>
      <c r="D28" s="69" t="s">
        <v>27</v>
      </c>
      <c r="E28" s="69">
        <v>1529956</v>
      </c>
      <c r="F28" s="69" t="s">
        <v>157</v>
      </c>
      <c r="G28" s="70" t="s">
        <v>37</v>
      </c>
      <c r="H28" s="70">
        <v>7841</v>
      </c>
      <c r="I28" s="33">
        <v>130</v>
      </c>
      <c r="J28" s="101"/>
      <c r="K28" s="118"/>
      <c r="L28" s="116" t="s">
        <v>173</v>
      </c>
    </row>
    <row r="29" spans="2:12" ht="75.75" thickBot="1">
      <c r="C29" s="72" t="s">
        <v>15</v>
      </c>
      <c r="D29" s="69" t="s">
        <v>27</v>
      </c>
      <c r="E29" s="69">
        <v>1529957</v>
      </c>
      <c r="F29" s="69" t="s">
        <v>157</v>
      </c>
      <c r="G29" s="70" t="s">
        <v>38</v>
      </c>
      <c r="H29" s="70">
        <v>7842</v>
      </c>
      <c r="I29" s="33">
        <v>130</v>
      </c>
      <c r="J29" s="101"/>
      <c r="K29" s="118"/>
      <c r="L29" s="116" t="s">
        <v>173</v>
      </c>
    </row>
    <row r="30" spans="2:12" ht="60.75" thickBot="1">
      <c r="C30" s="72" t="s">
        <v>15</v>
      </c>
      <c r="D30" s="69" t="s">
        <v>27</v>
      </c>
      <c r="E30" s="69">
        <v>1624309</v>
      </c>
      <c r="F30" s="69" t="s">
        <v>157</v>
      </c>
      <c r="G30" s="70" t="s">
        <v>39</v>
      </c>
      <c r="H30" s="70">
        <v>4456</v>
      </c>
      <c r="I30" s="33">
        <v>130</v>
      </c>
      <c r="J30" s="101"/>
      <c r="K30" s="118"/>
      <c r="L30" s="116" t="s">
        <v>173</v>
      </c>
    </row>
    <row r="31" spans="2:12" ht="60.75" thickBot="1">
      <c r="C31" s="72" t="s">
        <v>15</v>
      </c>
      <c r="D31" s="69" t="s">
        <v>27</v>
      </c>
      <c r="E31" s="69">
        <v>1624293</v>
      </c>
      <c r="F31" s="69" t="s">
        <v>157</v>
      </c>
      <c r="G31" s="70" t="s">
        <v>40</v>
      </c>
      <c r="H31" s="70">
        <v>4457</v>
      </c>
      <c r="I31" s="33">
        <v>130</v>
      </c>
      <c r="J31" s="101"/>
      <c r="K31" s="118"/>
      <c r="L31" s="116" t="s">
        <v>173</v>
      </c>
    </row>
    <row r="32" spans="2:12" ht="60.75" thickBot="1">
      <c r="C32" s="72" t="s">
        <v>15</v>
      </c>
      <c r="D32" s="69" t="s">
        <v>27</v>
      </c>
      <c r="E32" s="69">
        <v>1248300</v>
      </c>
      <c r="F32" s="69" t="s">
        <v>157</v>
      </c>
      <c r="G32" s="70" t="s">
        <v>41</v>
      </c>
      <c r="H32" s="70">
        <v>4479</v>
      </c>
      <c r="I32" s="33">
        <v>130</v>
      </c>
      <c r="J32" s="101"/>
      <c r="K32" s="118"/>
      <c r="L32" s="116" t="s">
        <v>173</v>
      </c>
    </row>
    <row r="33" spans="3:12" ht="60.75" thickBot="1">
      <c r="C33" s="72" t="s">
        <v>15</v>
      </c>
      <c r="D33" s="69" t="s">
        <v>27</v>
      </c>
      <c r="E33" s="69">
        <v>1624294</v>
      </c>
      <c r="F33" s="69" t="s">
        <v>157</v>
      </c>
      <c r="G33" s="70" t="s">
        <v>42</v>
      </c>
      <c r="H33" s="70">
        <v>4480</v>
      </c>
      <c r="I33" s="33">
        <v>130</v>
      </c>
      <c r="J33" s="101"/>
      <c r="K33" s="118"/>
      <c r="L33" s="116" t="s">
        <v>173</v>
      </c>
    </row>
    <row r="34" spans="3:12" ht="60.75" thickBot="1">
      <c r="C34" s="72" t="s">
        <v>15</v>
      </c>
      <c r="D34" s="69" t="s">
        <v>27</v>
      </c>
      <c r="E34" s="69">
        <v>1248299</v>
      </c>
      <c r="F34" s="69" t="s">
        <v>157</v>
      </c>
      <c r="G34" s="70" t="s">
        <v>43</v>
      </c>
      <c r="H34" s="70">
        <v>4469</v>
      </c>
      <c r="I34" s="33">
        <v>130</v>
      </c>
      <c r="J34" s="101"/>
      <c r="K34" s="118"/>
      <c r="L34" s="116" t="s">
        <v>173</v>
      </c>
    </row>
    <row r="35" spans="3:12" ht="60.75" thickBot="1">
      <c r="C35" s="72" t="s">
        <v>15</v>
      </c>
      <c r="D35" s="69" t="s">
        <v>27</v>
      </c>
      <c r="E35" s="69">
        <v>1248281</v>
      </c>
      <c r="F35" s="69" t="s">
        <v>157</v>
      </c>
      <c r="G35" s="70" t="s">
        <v>44</v>
      </c>
      <c r="H35" s="70">
        <v>4470</v>
      </c>
      <c r="I35" s="33">
        <v>130</v>
      </c>
      <c r="J35" s="101"/>
      <c r="K35" s="118"/>
      <c r="L35" s="116" t="s">
        <v>173</v>
      </c>
    </row>
    <row r="36" spans="3:12" ht="60.75" thickBot="1">
      <c r="C36" s="72" t="s">
        <v>15</v>
      </c>
      <c r="D36" s="69" t="s">
        <v>27</v>
      </c>
      <c r="E36" s="69">
        <v>1248282</v>
      </c>
      <c r="F36" s="69" t="s">
        <v>157</v>
      </c>
      <c r="G36" s="70" t="s">
        <v>45</v>
      </c>
      <c r="H36" s="70">
        <v>4471</v>
      </c>
      <c r="I36" s="33">
        <v>130</v>
      </c>
      <c r="J36" s="102"/>
      <c r="K36" s="119"/>
      <c r="L36" s="116" t="s">
        <v>173</v>
      </c>
    </row>
    <row r="37" spans="3:12" ht="120.75" thickBot="1">
      <c r="C37" s="72" t="s">
        <v>16</v>
      </c>
      <c r="D37" s="72" t="s">
        <v>27</v>
      </c>
      <c r="E37" s="69">
        <v>1624344</v>
      </c>
      <c r="F37" s="48" t="s">
        <v>155</v>
      </c>
      <c r="G37" s="70" t="s">
        <v>46</v>
      </c>
      <c r="H37" s="70" t="s">
        <v>50</v>
      </c>
      <c r="I37" s="4">
        <v>500</v>
      </c>
      <c r="J37" s="94">
        <v>4</v>
      </c>
      <c r="K37" s="120">
        <f>I37*J37</f>
        <v>2000</v>
      </c>
      <c r="L37" s="116" t="s">
        <v>173</v>
      </c>
    </row>
    <row r="38" spans="3:12" ht="120.75" thickBot="1">
      <c r="C38" s="72" t="s">
        <v>16</v>
      </c>
      <c r="D38" s="72" t="s">
        <v>27</v>
      </c>
      <c r="E38" s="69">
        <v>1624345</v>
      </c>
      <c r="F38" s="48" t="s">
        <v>155</v>
      </c>
      <c r="G38" s="70" t="s">
        <v>47</v>
      </c>
      <c r="H38" s="70" t="s">
        <v>51</v>
      </c>
      <c r="I38" s="63">
        <v>500</v>
      </c>
      <c r="J38" s="95"/>
      <c r="K38" s="121"/>
      <c r="L38" s="116" t="s">
        <v>173</v>
      </c>
    </row>
    <row r="39" spans="3:12" ht="120.75" thickBot="1">
      <c r="C39" s="72" t="s">
        <v>16</v>
      </c>
      <c r="D39" s="72" t="s">
        <v>27</v>
      </c>
      <c r="E39" s="69">
        <v>1587984</v>
      </c>
      <c r="F39" s="48" t="s">
        <v>155</v>
      </c>
      <c r="G39" s="70" t="s">
        <v>48</v>
      </c>
      <c r="H39" s="70" t="s">
        <v>52</v>
      </c>
      <c r="I39" s="63">
        <v>500</v>
      </c>
      <c r="J39" s="95"/>
      <c r="K39" s="121"/>
      <c r="L39" s="116" t="s">
        <v>173</v>
      </c>
    </row>
    <row r="40" spans="3:12" ht="120.75" thickBot="1">
      <c r="C40" s="72" t="s">
        <v>16</v>
      </c>
      <c r="D40" s="72" t="s">
        <v>27</v>
      </c>
      <c r="E40" s="69">
        <v>1624342</v>
      </c>
      <c r="F40" s="48" t="s">
        <v>155</v>
      </c>
      <c r="G40" s="70" t="s">
        <v>49</v>
      </c>
      <c r="H40" s="70" t="s">
        <v>53</v>
      </c>
      <c r="I40" s="63">
        <v>500</v>
      </c>
      <c r="J40" s="96"/>
      <c r="K40" s="122"/>
      <c r="L40" s="116" t="s">
        <v>173</v>
      </c>
    </row>
    <row r="41" spans="3:12" ht="135.75" thickBot="1">
      <c r="C41" s="72" t="s">
        <v>17</v>
      </c>
      <c r="D41" s="72" t="s">
        <v>27</v>
      </c>
      <c r="E41" s="69">
        <v>1190637</v>
      </c>
      <c r="F41" s="48" t="s">
        <v>154</v>
      </c>
      <c r="G41" s="70" t="s">
        <v>54</v>
      </c>
      <c r="H41" s="70">
        <v>4671</v>
      </c>
      <c r="I41" s="3">
        <v>500</v>
      </c>
      <c r="J41" s="100">
        <v>4</v>
      </c>
      <c r="K41" s="117">
        <f t="shared" si="0"/>
        <v>2000</v>
      </c>
      <c r="L41" s="116" t="s">
        <v>173</v>
      </c>
    </row>
    <row r="42" spans="3:12" ht="135.75" thickBot="1">
      <c r="C42" s="72" t="s">
        <v>17</v>
      </c>
      <c r="D42" s="72" t="s">
        <v>27</v>
      </c>
      <c r="E42" s="69">
        <v>1190638</v>
      </c>
      <c r="F42" s="48" t="s">
        <v>154</v>
      </c>
      <c r="G42" s="70" t="s">
        <v>55</v>
      </c>
      <c r="H42" s="70">
        <v>4672</v>
      </c>
      <c r="I42" s="3">
        <v>500</v>
      </c>
      <c r="J42" s="101"/>
      <c r="K42" s="118"/>
      <c r="L42" s="116" t="s">
        <v>173</v>
      </c>
    </row>
    <row r="43" spans="3:12" ht="135.75" thickBot="1">
      <c r="C43" s="72" t="s">
        <v>17</v>
      </c>
      <c r="D43" s="72" t="s">
        <v>27</v>
      </c>
      <c r="E43" s="69">
        <v>1190643</v>
      </c>
      <c r="F43" s="48" t="s">
        <v>154</v>
      </c>
      <c r="G43" s="70" t="s">
        <v>56</v>
      </c>
      <c r="H43" s="70">
        <v>4674</v>
      </c>
      <c r="I43" s="3">
        <v>500</v>
      </c>
      <c r="J43" s="101"/>
      <c r="K43" s="118"/>
      <c r="L43" s="116" t="s">
        <v>173</v>
      </c>
    </row>
    <row r="44" spans="3:12" ht="135.75" thickBot="1">
      <c r="C44" s="72" t="s">
        <v>17</v>
      </c>
      <c r="D44" s="72" t="s">
        <v>27</v>
      </c>
      <c r="E44" s="69">
        <v>1624401</v>
      </c>
      <c r="F44" s="48" t="s">
        <v>154</v>
      </c>
      <c r="G44" s="70" t="s">
        <v>57</v>
      </c>
      <c r="H44" s="70">
        <v>4675</v>
      </c>
      <c r="I44" s="3">
        <v>500</v>
      </c>
      <c r="J44" s="101"/>
      <c r="K44" s="118"/>
      <c r="L44" s="116" t="s">
        <v>173</v>
      </c>
    </row>
    <row r="45" spans="3:12" ht="135.75" thickBot="1">
      <c r="C45" s="72" t="s">
        <v>17</v>
      </c>
      <c r="D45" s="72" t="s">
        <v>27</v>
      </c>
      <c r="E45" s="69">
        <v>1624385</v>
      </c>
      <c r="F45" s="48" t="s">
        <v>154</v>
      </c>
      <c r="G45" s="70" t="s">
        <v>58</v>
      </c>
      <c r="H45" s="70">
        <v>4677</v>
      </c>
      <c r="I45" s="3">
        <v>500</v>
      </c>
      <c r="J45" s="101"/>
      <c r="K45" s="118"/>
      <c r="L45" s="116" t="s">
        <v>173</v>
      </c>
    </row>
    <row r="46" spans="3:12" ht="135.75" thickBot="1">
      <c r="C46" s="72" t="s">
        <v>17</v>
      </c>
      <c r="D46" s="72" t="s">
        <v>27</v>
      </c>
      <c r="E46" s="69">
        <v>1624402</v>
      </c>
      <c r="F46" s="48" t="s">
        <v>154</v>
      </c>
      <c r="G46" s="70" t="s">
        <v>59</v>
      </c>
      <c r="H46" s="70">
        <v>4678</v>
      </c>
      <c r="I46" s="3">
        <v>500</v>
      </c>
      <c r="J46" s="102"/>
      <c r="K46" s="119"/>
      <c r="L46" s="116" t="s">
        <v>173</v>
      </c>
    </row>
    <row r="47" spans="3:12" ht="315.75" thickBot="1">
      <c r="C47" s="72" t="s">
        <v>18</v>
      </c>
      <c r="D47" s="72" t="s">
        <v>27</v>
      </c>
      <c r="E47" s="69">
        <v>1660337</v>
      </c>
      <c r="F47" s="48" t="s">
        <v>163</v>
      </c>
      <c r="G47" s="70" t="s">
        <v>60</v>
      </c>
      <c r="H47" s="70">
        <v>6290</v>
      </c>
      <c r="I47" s="3">
        <v>250</v>
      </c>
      <c r="J47" s="50">
        <v>4</v>
      </c>
      <c r="K47" s="127">
        <f t="shared" si="0"/>
        <v>1000</v>
      </c>
      <c r="L47" s="116" t="s">
        <v>173</v>
      </c>
    </row>
    <row r="48" spans="3:12" ht="30.75" thickBot="1">
      <c r="C48" s="72" t="s">
        <v>61</v>
      </c>
      <c r="D48" s="72" t="s">
        <v>27</v>
      </c>
      <c r="E48" s="69">
        <v>1640577</v>
      </c>
      <c r="F48" s="48" t="s">
        <v>160</v>
      </c>
      <c r="G48" s="70" t="s">
        <v>62</v>
      </c>
      <c r="H48" s="70">
        <v>3300</v>
      </c>
      <c r="I48" s="3">
        <v>0</v>
      </c>
      <c r="J48" s="50">
        <v>2</v>
      </c>
      <c r="K48" s="127">
        <f t="shared" si="0"/>
        <v>0</v>
      </c>
      <c r="L48" s="116" t="s">
        <v>173</v>
      </c>
    </row>
    <row r="49" spans="3:12" ht="60.75" thickBot="1">
      <c r="C49" s="72" t="s">
        <v>63</v>
      </c>
      <c r="D49" s="72" t="s">
        <v>110</v>
      </c>
      <c r="E49" s="69">
        <v>1660557</v>
      </c>
      <c r="F49" s="48" t="s">
        <v>168</v>
      </c>
      <c r="G49" s="70" t="s">
        <v>64</v>
      </c>
      <c r="H49" s="70">
        <v>7461</v>
      </c>
      <c r="I49" s="3">
        <v>0</v>
      </c>
      <c r="J49" s="100">
        <v>4</v>
      </c>
      <c r="K49" s="117">
        <f ca="1">+J49+K49:K49:K59</f>
        <v>0</v>
      </c>
      <c r="L49" s="116" t="s">
        <v>174</v>
      </c>
    </row>
    <row r="50" spans="3:12" ht="60.75" thickBot="1">
      <c r="C50" s="72" t="s">
        <v>63</v>
      </c>
      <c r="D50" s="72" t="s">
        <v>110</v>
      </c>
      <c r="E50" s="69">
        <v>1660577</v>
      </c>
      <c r="F50" s="48" t="s">
        <v>169</v>
      </c>
      <c r="G50" s="70" t="s">
        <v>65</v>
      </c>
      <c r="H50" s="70">
        <v>7462</v>
      </c>
      <c r="I50" s="3">
        <v>0</v>
      </c>
      <c r="J50" s="101"/>
      <c r="K50" s="118"/>
      <c r="L50" s="116" t="s">
        <v>174</v>
      </c>
    </row>
    <row r="51" spans="3:12" ht="60.75" thickBot="1">
      <c r="C51" s="72" t="s">
        <v>63</v>
      </c>
      <c r="D51" s="72" t="s">
        <v>110</v>
      </c>
      <c r="E51" s="69">
        <v>1660558</v>
      </c>
      <c r="F51" s="48" t="s">
        <v>169</v>
      </c>
      <c r="G51" s="70" t="s">
        <v>66</v>
      </c>
      <c r="H51" s="70">
        <v>7463</v>
      </c>
      <c r="I51" s="3">
        <v>0</v>
      </c>
      <c r="J51" s="101"/>
      <c r="K51" s="118"/>
      <c r="L51" s="116" t="s">
        <v>174</v>
      </c>
    </row>
    <row r="52" spans="3:12" ht="60.75" thickBot="1">
      <c r="C52" s="72" t="s">
        <v>63</v>
      </c>
      <c r="D52" s="72" t="s">
        <v>110</v>
      </c>
      <c r="E52" s="69">
        <v>1660559</v>
      </c>
      <c r="F52" s="48" t="s">
        <v>168</v>
      </c>
      <c r="G52" s="70" t="s">
        <v>67</v>
      </c>
      <c r="H52" s="70">
        <v>7464</v>
      </c>
      <c r="I52" s="3">
        <v>0</v>
      </c>
      <c r="J52" s="101"/>
      <c r="K52" s="118"/>
      <c r="L52" s="116" t="s">
        <v>174</v>
      </c>
    </row>
    <row r="53" spans="3:12" ht="60.75" thickBot="1">
      <c r="C53" s="72" t="s">
        <v>63</v>
      </c>
      <c r="D53" s="72" t="s">
        <v>110</v>
      </c>
      <c r="E53" s="69">
        <v>1660578</v>
      </c>
      <c r="F53" s="48" t="s">
        <v>168</v>
      </c>
      <c r="G53" s="70" t="s">
        <v>68</v>
      </c>
      <c r="H53" s="70">
        <v>7465</v>
      </c>
      <c r="I53" s="3">
        <v>0</v>
      </c>
      <c r="J53" s="101"/>
      <c r="K53" s="118"/>
      <c r="L53" s="116" t="s">
        <v>174</v>
      </c>
    </row>
    <row r="54" spans="3:12" ht="60.75" thickBot="1">
      <c r="C54" s="72" t="s">
        <v>63</v>
      </c>
      <c r="D54" s="72" t="s">
        <v>110</v>
      </c>
      <c r="E54" s="69">
        <v>1660560</v>
      </c>
      <c r="F54" s="48" t="s">
        <v>167</v>
      </c>
      <c r="G54" s="70" t="s">
        <v>69</v>
      </c>
      <c r="H54" s="70">
        <v>7466</v>
      </c>
      <c r="I54" s="3">
        <v>0</v>
      </c>
      <c r="J54" s="101"/>
      <c r="K54" s="118"/>
      <c r="L54" s="116" t="s">
        <v>174</v>
      </c>
    </row>
    <row r="55" spans="3:12" ht="60.75" thickBot="1">
      <c r="C55" s="72" t="s">
        <v>63</v>
      </c>
      <c r="D55" s="72" t="s">
        <v>110</v>
      </c>
      <c r="E55" s="69">
        <v>1660579</v>
      </c>
      <c r="F55" s="48" t="s">
        <v>167</v>
      </c>
      <c r="G55" s="70" t="s">
        <v>70</v>
      </c>
      <c r="H55" s="70">
        <v>7467</v>
      </c>
      <c r="I55" s="3">
        <v>0</v>
      </c>
      <c r="J55" s="101"/>
      <c r="K55" s="118"/>
      <c r="L55" s="116" t="s">
        <v>174</v>
      </c>
    </row>
    <row r="56" spans="3:12" ht="60.75" thickBot="1">
      <c r="C56" s="72" t="s">
        <v>63</v>
      </c>
      <c r="D56" s="72" t="s">
        <v>110</v>
      </c>
      <c r="E56" s="69">
        <v>1660561</v>
      </c>
      <c r="F56" s="48" t="s">
        <v>169</v>
      </c>
      <c r="G56" s="70" t="s">
        <v>71</v>
      </c>
      <c r="H56" s="70">
        <v>7470</v>
      </c>
      <c r="I56" s="3">
        <v>0</v>
      </c>
      <c r="J56" s="101"/>
      <c r="K56" s="118"/>
      <c r="L56" s="116" t="s">
        <v>174</v>
      </c>
    </row>
    <row r="57" spans="3:12" ht="60.75" thickBot="1">
      <c r="C57" s="72" t="s">
        <v>63</v>
      </c>
      <c r="D57" s="72" t="s">
        <v>110</v>
      </c>
      <c r="E57" s="69">
        <v>1660562</v>
      </c>
      <c r="F57" s="48" t="s">
        <v>169</v>
      </c>
      <c r="G57" s="70" t="s">
        <v>72</v>
      </c>
      <c r="H57" s="70">
        <v>7472</v>
      </c>
      <c r="I57" s="3">
        <v>0</v>
      </c>
      <c r="J57" s="101"/>
      <c r="K57" s="118"/>
      <c r="L57" s="116" t="s">
        <v>174</v>
      </c>
    </row>
    <row r="58" spans="3:12" ht="60.75" thickBot="1">
      <c r="C58" s="72" t="s">
        <v>63</v>
      </c>
      <c r="D58" s="72" t="s">
        <v>110</v>
      </c>
      <c r="E58" s="69">
        <v>1660580</v>
      </c>
      <c r="F58" s="48" t="s">
        <v>169</v>
      </c>
      <c r="G58" s="70" t="s">
        <v>73</v>
      </c>
      <c r="H58" s="70">
        <v>7473</v>
      </c>
      <c r="I58" s="3">
        <v>0</v>
      </c>
      <c r="J58" s="101"/>
      <c r="K58" s="118"/>
      <c r="L58" s="116" t="s">
        <v>174</v>
      </c>
    </row>
    <row r="59" spans="3:12" ht="60.75" thickBot="1">
      <c r="C59" s="72" t="s">
        <v>63</v>
      </c>
      <c r="D59" s="72" t="s">
        <v>110</v>
      </c>
      <c r="E59" s="69">
        <v>1660563</v>
      </c>
      <c r="F59" s="48" t="s">
        <v>168</v>
      </c>
      <c r="G59" s="70" t="s">
        <v>74</v>
      </c>
      <c r="H59" s="70">
        <v>7475</v>
      </c>
      <c r="I59" s="3">
        <v>0</v>
      </c>
      <c r="J59" s="102"/>
      <c r="K59" s="119"/>
      <c r="L59" s="116" t="s">
        <v>174</v>
      </c>
    </row>
    <row r="60" spans="3:12" ht="30.75" thickBot="1">
      <c r="C60" s="72" t="s">
        <v>63</v>
      </c>
      <c r="D60" s="72" t="s">
        <v>110</v>
      </c>
      <c r="E60" s="69">
        <v>1640877</v>
      </c>
      <c r="F60" s="48" t="s">
        <v>169</v>
      </c>
      <c r="G60" s="70" t="s">
        <v>75</v>
      </c>
      <c r="H60" s="70">
        <v>6088</v>
      </c>
      <c r="I60" s="3">
        <v>0</v>
      </c>
      <c r="J60" s="100">
        <v>4</v>
      </c>
      <c r="K60" s="117">
        <f t="shared" si="0"/>
        <v>0</v>
      </c>
      <c r="L60" s="116" t="s">
        <v>174</v>
      </c>
    </row>
    <row r="61" spans="3:12" ht="30.75" thickBot="1">
      <c r="C61" s="72" t="s">
        <v>63</v>
      </c>
      <c r="D61" s="72" t="s">
        <v>110</v>
      </c>
      <c r="E61" s="69">
        <v>1640897</v>
      </c>
      <c r="F61" s="48" t="s">
        <v>167</v>
      </c>
      <c r="G61" s="70" t="s">
        <v>76</v>
      </c>
      <c r="H61" s="70">
        <v>6089</v>
      </c>
      <c r="I61" s="3">
        <v>0</v>
      </c>
      <c r="J61" s="101"/>
      <c r="K61" s="118"/>
      <c r="L61" s="116" t="s">
        <v>174</v>
      </c>
    </row>
    <row r="62" spans="3:12" ht="30.75" thickBot="1">
      <c r="C62" s="72" t="s">
        <v>63</v>
      </c>
      <c r="D62" s="72" t="s">
        <v>110</v>
      </c>
      <c r="E62" s="69">
        <v>1640898</v>
      </c>
      <c r="F62" s="48" t="s">
        <v>167</v>
      </c>
      <c r="G62" s="70" t="s">
        <v>77</v>
      </c>
      <c r="H62" s="70">
        <v>6092</v>
      </c>
      <c r="I62" s="3">
        <v>0</v>
      </c>
      <c r="J62" s="101"/>
      <c r="K62" s="118"/>
      <c r="L62" s="116" t="s">
        <v>174</v>
      </c>
    </row>
    <row r="63" spans="3:12" ht="30.75" thickBot="1">
      <c r="C63" s="72" t="s">
        <v>63</v>
      </c>
      <c r="D63" s="72" t="s">
        <v>110</v>
      </c>
      <c r="E63" s="69">
        <v>1640878</v>
      </c>
      <c r="F63" s="48" t="s">
        <v>169</v>
      </c>
      <c r="G63" s="70" t="s">
        <v>78</v>
      </c>
      <c r="H63" s="70">
        <v>6095</v>
      </c>
      <c r="I63" s="3">
        <v>0</v>
      </c>
      <c r="J63" s="101"/>
      <c r="K63" s="118"/>
      <c r="L63" s="116" t="s">
        <v>174</v>
      </c>
    </row>
    <row r="64" spans="3:12" ht="30.75" thickBot="1">
      <c r="C64" s="72" t="s">
        <v>63</v>
      </c>
      <c r="D64" s="72" t="s">
        <v>111</v>
      </c>
      <c r="E64" s="69">
        <v>1640899</v>
      </c>
      <c r="F64" s="48" t="s">
        <v>167</v>
      </c>
      <c r="G64" s="70" t="s">
        <v>79</v>
      </c>
      <c r="H64" s="70">
        <v>7087</v>
      </c>
      <c r="I64" s="3">
        <v>0</v>
      </c>
      <c r="J64" s="101"/>
      <c r="K64" s="118"/>
      <c r="L64" s="116" t="s">
        <v>174</v>
      </c>
    </row>
    <row r="65" spans="3:12" ht="30.75" thickBot="1">
      <c r="C65" s="72" t="s">
        <v>63</v>
      </c>
      <c r="D65" s="72" t="s">
        <v>111</v>
      </c>
      <c r="E65" s="69">
        <v>1640900</v>
      </c>
      <c r="F65" s="48" t="s">
        <v>167</v>
      </c>
      <c r="G65" s="70" t="s">
        <v>80</v>
      </c>
      <c r="H65" s="70">
        <v>7088</v>
      </c>
      <c r="I65" s="3">
        <v>0</v>
      </c>
      <c r="J65" s="101"/>
      <c r="K65" s="118"/>
      <c r="L65" s="116" t="s">
        <v>174</v>
      </c>
    </row>
    <row r="66" spans="3:12" ht="30.75" thickBot="1">
      <c r="C66" s="72" t="s">
        <v>63</v>
      </c>
      <c r="D66" s="72" t="s">
        <v>111</v>
      </c>
      <c r="E66" s="69">
        <v>1640901</v>
      </c>
      <c r="F66" s="48" t="s">
        <v>167</v>
      </c>
      <c r="G66" s="70" t="s">
        <v>81</v>
      </c>
      <c r="H66" s="70">
        <v>7089</v>
      </c>
      <c r="I66" s="3">
        <v>0</v>
      </c>
      <c r="J66" s="101"/>
      <c r="K66" s="118"/>
      <c r="L66" s="116" t="s">
        <v>174</v>
      </c>
    </row>
    <row r="67" spans="3:12" ht="30.75" thickBot="1">
      <c r="C67" s="72" t="s">
        <v>63</v>
      </c>
      <c r="D67" s="72" t="s">
        <v>111</v>
      </c>
      <c r="E67" s="69">
        <v>1640902</v>
      </c>
      <c r="F67" s="48" t="s">
        <v>167</v>
      </c>
      <c r="G67" s="70" t="s">
        <v>82</v>
      </c>
      <c r="H67" s="70">
        <v>7091</v>
      </c>
      <c r="I67" s="3">
        <v>0</v>
      </c>
      <c r="J67" s="101"/>
      <c r="K67" s="118"/>
      <c r="L67" s="116" t="s">
        <v>174</v>
      </c>
    </row>
    <row r="68" spans="3:12" ht="30.75" thickBot="1">
      <c r="C68" s="72" t="s">
        <v>63</v>
      </c>
      <c r="D68" s="72" t="s">
        <v>111</v>
      </c>
      <c r="E68" s="69">
        <v>1640903</v>
      </c>
      <c r="F68" s="48" t="s">
        <v>167</v>
      </c>
      <c r="G68" s="70" t="s">
        <v>83</v>
      </c>
      <c r="H68" s="70">
        <v>7093</v>
      </c>
      <c r="I68" s="3">
        <v>0</v>
      </c>
      <c r="J68" s="101"/>
      <c r="K68" s="118"/>
      <c r="L68" s="116" t="s">
        <v>174</v>
      </c>
    </row>
    <row r="69" spans="3:12" ht="30.75" thickBot="1">
      <c r="C69" s="72" t="s">
        <v>63</v>
      </c>
      <c r="D69" s="72" t="s">
        <v>111</v>
      </c>
      <c r="E69" s="69">
        <v>1640879</v>
      </c>
      <c r="F69" s="48" t="s">
        <v>167</v>
      </c>
      <c r="G69" s="70" t="s">
        <v>84</v>
      </c>
      <c r="H69" s="70">
        <v>7095</v>
      </c>
      <c r="I69" s="3">
        <v>0</v>
      </c>
      <c r="J69" s="101"/>
      <c r="K69" s="118"/>
      <c r="L69" s="116" t="s">
        <v>174</v>
      </c>
    </row>
    <row r="70" spans="3:12" ht="30.75" thickBot="1">
      <c r="C70" s="72" t="s">
        <v>63</v>
      </c>
      <c r="D70" s="72" t="s">
        <v>111</v>
      </c>
      <c r="E70" s="69">
        <v>1640880</v>
      </c>
      <c r="F70" s="48" t="s">
        <v>167</v>
      </c>
      <c r="G70" s="70" t="s">
        <v>85</v>
      </c>
      <c r="H70" s="70">
        <v>7096</v>
      </c>
      <c r="I70" s="3">
        <v>0</v>
      </c>
      <c r="J70" s="101"/>
      <c r="K70" s="118"/>
      <c r="L70" s="116" t="s">
        <v>174</v>
      </c>
    </row>
    <row r="71" spans="3:12" ht="30.75" thickBot="1">
      <c r="C71" s="72" t="s">
        <v>63</v>
      </c>
      <c r="D71" s="72" t="s">
        <v>111</v>
      </c>
      <c r="E71" s="69">
        <v>1640881</v>
      </c>
      <c r="F71" s="48" t="s">
        <v>167</v>
      </c>
      <c r="G71" s="70" t="s">
        <v>86</v>
      </c>
      <c r="H71" s="70">
        <v>7097</v>
      </c>
      <c r="I71" s="3">
        <v>0</v>
      </c>
      <c r="J71" s="101"/>
      <c r="K71" s="118"/>
      <c r="L71" s="116" t="s">
        <v>174</v>
      </c>
    </row>
    <row r="72" spans="3:12" ht="30.75" thickBot="1">
      <c r="C72" s="72" t="s">
        <v>63</v>
      </c>
      <c r="D72" s="72" t="s">
        <v>111</v>
      </c>
      <c r="E72" s="69">
        <v>1640882</v>
      </c>
      <c r="F72" s="48" t="s">
        <v>167</v>
      </c>
      <c r="G72" s="70" t="s">
        <v>87</v>
      </c>
      <c r="H72" s="70">
        <v>7099</v>
      </c>
      <c r="I72" s="3">
        <v>0</v>
      </c>
      <c r="J72" s="101"/>
      <c r="K72" s="118"/>
      <c r="L72" s="116" t="s">
        <v>174</v>
      </c>
    </row>
    <row r="73" spans="3:12" ht="30.75" thickBot="1">
      <c r="C73" s="72" t="s">
        <v>63</v>
      </c>
      <c r="D73" s="72" t="s">
        <v>111</v>
      </c>
      <c r="E73" s="69">
        <v>1640883</v>
      </c>
      <c r="F73" s="48" t="s">
        <v>167</v>
      </c>
      <c r="G73" s="70" t="s">
        <v>88</v>
      </c>
      <c r="H73" s="70">
        <v>7127</v>
      </c>
      <c r="I73" s="3">
        <v>0</v>
      </c>
      <c r="J73" s="101"/>
      <c r="K73" s="118"/>
      <c r="L73" s="116" t="s">
        <v>174</v>
      </c>
    </row>
    <row r="74" spans="3:12" ht="30.75" thickBot="1">
      <c r="C74" s="72" t="s">
        <v>63</v>
      </c>
      <c r="D74" s="72" t="s">
        <v>111</v>
      </c>
      <c r="E74" s="69">
        <v>1640884</v>
      </c>
      <c r="F74" s="48" t="s">
        <v>167</v>
      </c>
      <c r="G74" s="70" t="s">
        <v>89</v>
      </c>
      <c r="H74" s="70">
        <v>7131</v>
      </c>
      <c r="I74" s="3">
        <v>0</v>
      </c>
      <c r="J74" s="102"/>
      <c r="K74" s="119"/>
      <c r="L74" s="116" t="s">
        <v>174</v>
      </c>
    </row>
    <row r="75" spans="3:12" ht="30.75" thickBot="1">
      <c r="C75" s="72" t="s">
        <v>63</v>
      </c>
      <c r="D75" s="72" t="s">
        <v>27</v>
      </c>
      <c r="E75" s="69">
        <v>1190661</v>
      </c>
      <c r="F75" s="48" t="s">
        <v>170</v>
      </c>
      <c r="G75" s="70" t="s">
        <v>90</v>
      </c>
      <c r="H75" s="70">
        <v>8100</v>
      </c>
      <c r="I75" s="3">
        <v>0</v>
      </c>
      <c r="J75" s="100">
        <v>4</v>
      </c>
      <c r="K75" s="117">
        <f t="shared" si="0"/>
        <v>0</v>
      </c>
      <c r="L75" s="116" t="s">
        <v>174</v>
      </c>
    </row>
    <row r="76" spans="3:12" ht="30.75" thickBot="1">
      <c r="C76" s="72" t="s">
        <v>63</v>
      </c>
      <c r="D76" s="72" t="s">
        <v>27</v>
      </c>
      <c r="E76" s="69">
        <v>1190646</v>
      </c>
      <c r="F76" s="48" t="s">
        <v>170</v>
      </c>
      <c r="G76" s="70" t="s">
        <v>91</v>
      </c>
      <c r="H76" s="70">
        <v>8101</v>
      </c>
      <c r="I76" s="3">
        <v>0</v>
      </c>
      <c r="J76" s="101"/>
      <c r="K76" s="118"/>
      <c r="L76" s="116" t="s">
        <v>174</v>
      </c>
    </row>
    <row r="77" spans="3:12" ht="30.75" thickBot="1">
      <c r="C77" s="72" t="s">
        <v>63</v>
      </c>
      <c r="D77" s="72" t="s">
        <v>27</v>
      </c>
      <c r="E77" s="69">
        <v>1190647</v>
      </c>
      <c r="F77" s="48" t="s">
        <v>170</v>
      </c>
      <c r="G77" s="70" t="s">
        <v>92</v>
      </c>
      <c r="H77" s="70">
        <v>8102</v>
      </c>
      <c r="I77" s="3">
        <v>0</v>
      </c>
      <c r="J77" s="101"/>
      <c r="K77" s="118"/>
      <c r="L77" s="116" t="s">
        <v>174</v>
      </c>
    </row>
    <row r="78" spans="3:12" ht="30.75" thickBot="1">
      <c r="C78" s="72" t="s">
        <v>63</v>
      </c>
      <c r="D78" s="72" t="s">
        <v>27</v>
      </c>
      <c r="E78" s="69">
        <v>1190662</v>
      </c>
      <c r="F78" s="48" t="s">
        <v>170</v>
      </c>
      <c r="G78" s="70" t="s">
        <v>93</v>
      </c>
      <c r="H78" s="70">
        <v>8103</v>
      </c>
      <c r="I78" s="3">
        <v>0</v>
      </c>
      <c r="J78" s="101"/>
      <c r="K78" s="118"/>
      <c r="L78" s="116" t="s">
        <v>174</v>
      </c>
    </row>
    <row r="79" spans="3:12" ht="15.75" thickBot="1">
      <c r="C79" s="72" t="s">
        <v>63</v>
      </c>
      <c r="D79" s="72" t="s">
        <v>27</v>
      </c>
      <c r="E79" s="69">
        <v>1190645</v>
      </c>
      <c r="F79" s="48" t="s">
        <v>170</v>
      </c>
      <c r="G79" s="70" t="s">
        <v>94</v>
      </c>
      <c r="H79" s="70">
        <v>8104</v>
      </c>
      <c r="I79" s="3">
        <v>0</v>
      </c>
      <c r="J79" s="101"/>
      <c r="K79" s="118"/>
      <c r="L79" s="116" t="s">
        <v>174</v>
      </c>
    </row>
    <row r="80" spans="3:12" ht="15.75" thickBot="1">
      <c r="C80" s="72" t="s">
        <v>63</v>
      </c>
      <c r="D80" s="72" t="s">
        <v>27</v>
      </c>
      <c r="E80" s="69">
        <v>1190648</v>
      </c>
      <c r="F80" s="48" t="s">
        <v>170</v>
      </c>
      <c r="G80" s="70" t="s">
        <v>95</v>
      </c>
      <c r="H80" s="70">
        <v>8105</v>
      </c>
      <c r="I80" s="3">
        <v>0</v>
      </c>
      <c r="J80" s="101"/>
      <c r="K80" s="118"/>
      <c r="L80" s="116" t="s">
        <v>174</v>
      </c>
    </row>
    <row r="81" spans="3:14" ht="30.75" thickBot="1">
      <c r="C81" s="72" t="s">
        <v>63</v>
      </c>
      <c r="D81" s="72" t="s">
        <v>27</v>
      </c>
      <c r="E81" s="69">
        <v>1190663</v>
      </c>
      <c r="F81" s="48" t="s">
        <v>170</v>
      </c>
      <c r="G81" s="70" t="s">
        <v>96</v>
      </c>
      <c r="H81" s="70">
        <v>8106</v>
      </c>
      <c r="I81" s="3">
        <v>0</v>
      </c>
      <c r="J81" s="101"/>
      <c r="K81" s="118"/>
      <c r="L81" s="116" t="s">
        <v>174</v>
      </c>
    </row>
    <row r="82" spans="3:14" ht="30.75" thickBot="1">
      <c r="C82" s="72" t="s">
        <v>63</v>
      </c>
      <c r="D82" s="72" t="s">
        <v>27</v>
      </c>
      <c r="E82" s="69">
        <v>1190649</v>
      </c>
      <c r="F82" s="48" t="s">
        <v>170</v>
      </c>
      <c r="G82" s="70" t="s">
        <v>97</v>
      </c>
      <c r="H82" s="70">
        <v>8107</v>
      </c>
      <c r="I82" s="3">
        <v>0</v>
      </c>
      <c r="J82" s="101"/>
      <c r="K82" s="118"/>
      <c r="L82" s="116" t="s">
        <v>174</v>
      </c>
    </row>
    <row r="83" spans="3:14" ht="30.75" thickBot="1">
      <c r="C83" s="72" t="s">
        <v>63</v>
      </c>
      <c r="D83" s="72" t="s">
        <v>27</v>
      </c>
      <c r="E83" s="69">
        <v>1190664</v>
      </c>
      <c r="F83" s="48" t="s">
        <v>170</v>
      </c>
      <c r="G83" s="70" t="s">
        <v>98</v>
      </c>
      <c r="H83" s="70">
        <v>8108</v>
      </c>
      <c r="I83" s="3">
        <v>0</v>
      </c>
      <c r="J83" s="101"/>
      <c r="K83" s="118"/>
      <c r="L83" s="116" t="s">
        <v>174</v>
      </c>
    </row>
    <row r="84" spans="3:14" ht="30.75" thickBot="1">
      <c r="C84" s="72" t="s">
        <v>63</v>
      </c>
      <c r="D84" s="72" t="s">
        <v>27</v>
      </c>
      <c r="E84" s="69">
        <v>1190665</v>
      </c>
      <c r="F84" s="48" t="s">
        <v>170</v>
      </c>
      <c r="G84" s="70" t="s">
        <v>99</v>
      </c>
      <c r="H84" s="70">
        <v>8109</v>
      </c>
      <c r="I84" s="3">
        <v>0</v>
      </c>
      <c r="J84" s="101"/>
      <c r="K84" s="118"/>
      <c r="L84" s="116" t="s">
        <v>174</v>
      </c>
    </row>
    <row r="85" spans="3:14" ht="15.75" thickBot="1">
      <c r="C85" s="72" t="s">
        <v>63</v>
      </c>
      <c r="D85" s="72" t="s">
        <v>27</v>
      </c>
      <c r="E85" s="69">
        <v>1190666</v>
      </c>
      <c r="F85" s="48" t="s">
        <v>170</v>
      </c>
      <c r="G85" s="70" t="s">
        <v>100</v>
      </c>
      <c r="H85" s="70">
        <v>8110</v>
      </c>
      <c r="I85" s="3">
        <v>0</v>
      </c>
      <c r="J85" s="101"/>
      <c r="K85" s="118"/>
      <c r="L85" s="116" t="s">
        <v>174</v>
      </c>
    </row>
    <row r="86" spans="3:14" ht="15.75" thickBot="1">
      <c r="C86" s="72" t="s">
        <v>63</v>
      </c>
      <c r="D86" s="72" t="s">
        <v>27</v>
      </c>
      <c r="E86" s="69">
        <v>1190650</v>
      </c>
      <c r="F86" s="48" t="s">
        <v>170</v>
      </c>
      <c r="G86" s="70" t="s">
        <v>101</v>
      </c>
      <c r="H86" s="70">
        <v>8111</v>
      </c>
      <c r="I86" s="3">
        <v>0</v>
      </c>
      <c r="J86" s="101"/>
      <c r="K86" s="118"/>
      <c r="L86" s="116" t="s">
        <v>174</v>
      </c>
    </row>
    <row r="87" spans="3:14" ht="30.75" thickBot="1">
      <c r="C87" s="72" t="s">
        <v>63</v>
      </c>
      <c r="D87" s="72" t="s">
        <v>27</v>
      </c>
      <c r="E87" s="69">
        <v>1190651</v>
      </c>
      <c r="F87" s="48" t="s">
        <v>170</v>
      </c>
      <c r="G87" s="70" t="s">
        <v>102</v>
      </c>
      <c r="H87" s="70">
        <v>8112</v>
      </c>
      <c r="I87" s="3">
        <v>0</v>
      </c>
      <c r="J87" s="101"/>
      <c r="K87" s="118"/>
      <c r="L87" s="116" t="s">
        <v>174</v>
      </c>
    </row>
    <row r="88" spans="3:14" ht="30.75" thickBot="1">
      <c r="C88" s="72" t="s">
        <v>63</v>
      </c>
      <c r="D88" s="72" t="s">
        <v>27</v>
      </c>
      <c r="E88" s="69">
        <v>1190652</v>
      </c>
      <c r="F88" s="48" t="s">
        <v>170</v>
      </c>
      <c r="G88" s="70" t="s">
        <v>103</v>
      </c>
      <c r="H88" s="70">
        <v>8113</v>
      </c>
      <c r="I88" s="3">
        <v>0</v>
      </c>
      <c r="J88" s="101"/>
      <c r="K88" s="118"/>
      <c r="L88" s="116" t="s">
        <v>174</v>
      </c>
    </row>
    <row r="89" spans="3:14" ht="15.75" thickBot="1">
      <c r="C89" s="72" t="s">
        <v>63</v>
      </c>
      <c r="D89" s="72" t="s">
        <v>27</v>
      </c>
      <c r="E89" s="69">
        <v>1190653</v>
      </c>
      <c r="F89" s="48" t="s">
        <v>170</v>
      </c>
      <c r="G89" s="70" t="s">
        <v>104</v>
      </c>
      <c r="H89" s="70">
        <v>8114</v>
      </c>
      <c r="I89" s="3">
        <v>0</v>
      </c>
      <c r="J89" s="101"/>
      <c r="K89" s="118"/>
      <c r="L89" s="116" t="s">
        <v>174</v>
      </c>
    </row>
    <row r="90" spans="3:14" ht="15.75" thickBot="1">
      <c r="C90" s="72" t="s">
        <v>63</v>
      </c>
      <c r="D90" s="72" t="s">
        <v>27</v>
      </c>
      <c r="E90" s="69">
        <v>1190667</v>
      </c>
      <c r="F90" s="48" t="s">
        <v>170</v>
      </c>
      <c r="G90" s="70" t="s">
        <v>105</v>
      </c>
      <c r="H90" s="70">
        <v>8115</v>
      </c>
      <c r="I90" s="3">
        <v>0</v>
      </c>
      <c r="J90" s="101"/>
      <c r="K90" s="118"/>
      <c r="L90" s="116" t="s">
        <v>174</v>
      </c>
    </row>
    <row r="91" spans="3:14" ht="15.75" thickBot="1">
      <c r="C91" s="72" t="s">
        <v>63</v>
      </c>
      <c r="D91" s="72" t="s">
        <v>27</v>
      </c>
      <c r="E91" s="69">
        <v>1190668</v>
      </c>
      <c r="F91" s="48" t="s">
        <v>170</v>
      </c>
      <c r="G91" s="70" t="s">
        <v>106</v>
      </c>
      <c r="H91" s="70">
        <v>8116</v>
      </c>
      <c r="I91" s="3">
        <v>0</v>
      </c>
      <c r="J91" s="101"/>
      <c r="K91" s="118"/>
      <c r="L91" s="116" t="s">
        <v>174</v>
      </c>
    </row>
    <row r="92" spans="3:14" ht="15.75" thickBot="1">
      <c r="C92" s="72" t="s">
        <v>63</v>
      </c>
      <c r="D92" s="72" t="s">
        <v>27</v>
      </c>
      <c r="E92" s="69">
        <v>1190654</v>
      </c>
      <c r="F92" s="48" t="s">
        <v>170</v>
      </c>
      <c r="G92" s="70" t="s">
        <v>107</v>
      </c>
      <c r="H92" s="70">
        <v>8117</v>
      </c>
      <c r="I92" s="3">
        <v>0</v>
      </c>
      <c r="J92" s="101"/>
      <c r="K92" s="118"/>
      <c r="L92" s="116" t="s">
        <v>174</v>
      </c>
    </row>
    <row r="93" spans="3:14" ht="15.75" thickBot="1">
      <c r="C93" s="72" t="s">
        <v>63</v>
      </c>
      <c r="D93" s="72" t="s">
        <v>27</v>
      </c>
      <c r="E93" s="69">
        <v>1190655</v>
      </c>
      <c r="F93" s="48" t="s">
        <v>170</v>
      </c>
      <c r="G93" s="70" t="s">
        <v>108</v>
      </c>
      <c r="H93" s="70">
        <v>8118</v>
      </c>
      <c r="I93" s="3">
        <v>0</v>
      </c>
      <c r="J93" s="101"/>
      <c r="K93" s="118"/>
      <c r="L93" s="116" t="s">
        <v>174</v>
      </c>
    </row>
    <row r="94" spans="3:14" ht="15.75" thickBot="1">
      <c r="C94" s="72" t="s">
        <v>63</v>
      </c>
      <c r="D94" s="72" t="s">
        <v>27</v>
      </c>
      <c r="E94" s="69">
        <v>1190669</v>
      </c>
      <c r="F94" s="48" t="s">
        <v>170</v>
      </c>
      <c r="G94" s="70" t="s">
        <v>109</v>
      </c>
      <c r="H94" s="70">
        <v>8119</v>
      </c>
      <c r="I94" s="3">
        <v>0</v>
      </c>
      <c r="J94" s="102"/>
      <c r="K94" s="119"/>
      <c r="L94" s="116" t="s">
        <v>174</v>
      </c>
    </row>
    <row r="95" spans="3:14">
      <c r="G95" s="40"/>
      <c r="H95" s="40"/>
      <c r="I95" s="37" t="s">
        <v>11</v>
      </c>
      <c r="J95" s="38" t="s">
        <v>12</v>
      </c>
      <c r="K95" s="39">
        <f ca="1">SUM(K19:K94)</f>
        <v>24460</v>
      </c>
    </row>
    <row r="96" spans="3:14">
      <c r="K96" s="75">
        <f ca="1">K95*10/100</f>
        <v>2446</v>
      </c>
      <c r="L96" s="75">
        <f ca="1">K95+K96</f>
        <v>26906</v>
      </c>
      <c r="M96" s="75">
        <f ca="1">L96*4/100</f>
        <v>1076.24</v>
      </c>
      <c r="N96" s="75">
        <f ca="1">L96+M96</f>
        <v>27982.240000000002</v>
      </c>
    </row>
    <row r="97" spans="3:12">
      <c r="K97" s="75">
        <f ca="1">K96/2</f>
        <v>1223</v>
      </c>
    </row>
    <row r="98" spans="3:12">
      <c r="C98" s="45" t="s">
        <v>13</v>
      </c>
    </row>
    <row r="99" spans="3:12">
      <c r="C99" s="97" t="s">
        <v>143</v>
      </c>
      <c r="D99" s="98"/>
      <c r="E99" s="98"/>
      <c r="F99" s="98"/>
      <c r="G99" s="99"/>
    </row>
    <row r="100" spans="3:12">
      <c r="C100" s="46"/>
      <c r="D100" s="53"/>
      <c r="E100" s="53"/>
      <c r="F100" s="53"/>
      <c r="G100" s="53"/>
    </row>
    <row r="101" spans="3:12" ht="15.75" thickBot="1">
      <c r="C101" s="54"/>
      <c r="D101" s="53"/>
      <c r="E101" s="53"/>
      <c r="F101" s="53"/>
      <c r="G101" s="53"/>
    </row>
    <row r="102" spans="3:12" ht="30.75" thickBot="1">
      <c r="C102" s="84" t="s">
        <v>129</v>
      </c>
      <c r="D102" s="85" t="s">
        <v>27</v>
      </c>
      <c r="E102" s="66">
        <v>1547907</v>
      </c>
      <c r="F102" s="66" t="s">
        <v>168</v>
      </c>
      <c r="G102" s="86" t="s">
        <v>123</v>
      </c>
      <c r="H102" s="85">
        <v>9181</v>
      </c>
      <c r="I102" s="87">
        <v>500</v>
      </c>
      <c r="J102" s="88">
        <v>1</v>
      </c>
      <c r="K102" s="89">
        <f>J102*I102</f>
        <v>500</v>
      </c>
      <c r="L102" s="116" t="s">
        <v>174</v>
      </c>
    </row>
    <row r="103" spans="3:12" ht="30.75" thickBot="1">
      <c r="C103" s="84" t="s">
        <v>129</v>
      </c>
      <c r="D103" s="85" t="s">
        <v>27</v>
      </c>
      <c r="E103" s="66">
        <v>1547908</v>
      </c>
      <c r="F103" s="66" t="s">
        <v>168</v>
      </c>
      <c r="G103" s="86" t="s">
        <v>125</v>
      </c>
      <c r="H103" s="85">
        <v>9182</v>
      </c>
      <c r="I103" s="87">
        <v>500</v>
      </c>
      <c r="J103" s="88">
        <v>1</v>
      </c>
      <c r="K103" s="89">
        <f>J103*I103</f>
        <v>500</v>
      </c>
      <c r="L103" s="116" t="s">
        <v>174</v>
      </c>
    </row>
    <row r="104" spans="3:12" ht="30.75" thickBot="1">
      <c r="C104" s="84" t="s">
        <v>129</v>
      </c>
      <c r="D104" s="85" t="s">
        <v>27</v>
      </c>
      <c r="E104" s="66">
        <v>1547909</v>
      </c>
      <c r="F104" s="66" t="s">
        <v>168</v>
      </c>
      <c r="G104" s="86" t="s">
        <v>126</v>
      </c>
      <c r="H104" s="85">
        <v>9183</v>
      </c>
      <c r="I104" s="87">
        <v>500</v>
      </c>
      <c r="J104" s="88">
        <v>1</v>
      </c>
      <c r="K104" s="89">
        <f>J104*I104</f>
        <v>500</v>
      </c>
      <c r="L104" s="116" t="s">
        <v>174</v>
      </c>
    </row>
    <row r="105" spans="3:12" ht="30.75" thickBot="1">
      <c r="C105" s="84" t="s">
        <v>129</v>
      </c>
      <c r="D105" s="85" t="s">
        <v>27</v>
      </c>
      <c r="E105" s="66">
        <v>1547894</v>
      </c>
      <c r="F105" s="66" t="s">
        <v>168</v>
      </c>
      <c r="G105" s="86" t="s">
        <v>127</v>
      </c>
      <c r="H105" s="85">
        <v>9184</v>
      </c>
      <c r="I105" s="87">
        <v>500</v>
      </c>
      <c r="J105" s="88">
        <v>1</v>
      </c>
      <c r="K105" s="89">
        <f>J105*I105</f>
        <v>500</v>
      </c>
      <c r="L105" s="116" t="s">
        <v>174</v>
      </c>
    </row>
    <row r="106" spans="3:12">
      <c r="G106" s="80"/>
      <c r="H106" s="80"/>
      <c r="I106" s="81" t="s">
        <v>11</v>
      </c>
      <c r="J106" s="82" t="s">
        <v>12</v>
      </c>
      <c r="K106" s="83">
        <f>SUM(K102:K105)</f>
        <v>2000</v>
      </c>
    </row>
  </sheetData>
  <mergeCells count="13">
    <mergeCell ref="C99:G99"/>
    <mergeCell ref="J60:J74"/>
    <mergeCell ref="J75:J94"/>
    <mergeCell ref="K60:K74"/>
    <mergeCell ref="K75:K94"/>
    <mergeCell ref="K20:K36"/>
    <mergeCell ref="K37:K40"/>
    <mergeCell ref="K41:K46"/>
    <mergeCell ref="J49:J59"/>
    <mergeCell ref="K49:K59"/>
    <mergeCell ref="J20:J36"/>
    <mergeCell ref="J37:J40"/>
    <mergeCell ref="J41:J46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107"/>
  <sheetViews>
    <sheetView showGridLines="0" topLeftCell="A81" zoomScale="85" zoomScaleNormal="85" workbookViewId="0">
      <selection activeCell="J105" sqref="J105"/>
    </sheetView>
  </sheetViews>
  <sheetFormatPr defaultRowHeight="15"/>
  <cols>
    <col min="1" max="1" width="2.5703125" customWidth="1"/>
    <col min="2" max="2" width="2.85546875" customWidth="1"/>
    <col min="3" max="3" width="53" customWidth="1"/>
    <col min="4" max="6" width="18.140625" style="17" customWidth="1"/>
    <col min="7" max="7" width="43.85546875" style="17" bestFit="1" customWidth="1"/>
    <col min="8" max="8" width="18.85546875" style="17" customWidth="1"/>
    <col min="9" max="9" width="15.42578125" style="28" customWidth="1"/>
    <col min="10" max="10" width="15" customWidth="1"/>
    <col min="11" max="11" width="15.42578125" customWidth="1"/>
    <col min="12" max="12" width="17.42578125" customWidth="1"/>
    <col min="13" max="13" width="11.5703125" bestFit="1" customWidth="1"/>
    <col min="14" max="14" width="15.28515625" customWidth="1"/>
  </cols>
  <sheetData>
    <row r="2" spans="2:12">
      <c r="B2" s="5" t="s">
        <v>24</v>
      </c>
    </row>
    <row r="3" spans="2:12" ht="8.25" customHeight="1" thickBot="1">
      <c r="B3" s="1"/>
      <c r="C3" s="1"/>
      <c r="D3" s="1"/>
      <c r="E3" s="1"/>
      <c r="F3" s="1"/>
      <c r="G3" s="1"/>
    </row>
    <row r="4" spans="2:12" ht="22.5" thickTop="1" thickBot="1">
      <c r="B4" s="6"/>
      <c r="C4" s="78" t="s">
        <v>0</v>
      </c>
      <c r="D4" s="35"/>
      <c r="E4" s="35"/>
      <c r="F4" s="35"/>
      <c r="G4" s="77" t="s">
        <v>146</v>
      </c>
      <c r="H4" s="35"/>
      <c r="I4" s="35"/>
      <c r="J4" s="35"/>
      <c r="K4" s="36"/>
    </row>
    <row r="5" spans="2:12" ht="15.75" thickTop="1">
      <c r="B5" s="6"/>
      <c r="C5" s="41"/>
      <c r="D5" s="7"/>
      <c r="E5" s="7"/>
      <c r="F5" s="7"/>
      <c r="G5" s="7"/>
      <c r="H5" s="7"/>
      <c r="I5" s="26"/>
      <c r="J5" s="7"/>
    </row>
    <row r="6" spans="2:12" ht="8.25" customHeight="1">
      <c r="B6" s="6"/>
      <c r="C6" s="42"/>
      <c r="D6" s="22"/>
      <c r="E6" s="22"/>
      <c r="F6" s="22"/>
      <c r="G6" s="22"/>
      <c r="H6" s="18"/>
      <c r="I6" s="29"/>
      <c r="J6" s="8"/>
      <c r="K6" s="9"/>
      <c r="L6" s="6"/>
    </row>
    <row r="7" spans="2:12">
      <c r="B7" s="6"/>
      <c r="C7" s="43" t="s">
        <v>1</v>
      </c>
      <c r="D7" s="19"/>
      <c r="E7" s="19"/>
      <c r="F7" s="19"/>
      <c r="G7" s="23" t="s">
        <v>150</v>
      </c>
      <c r="H7" s="13"/>
      <c r="I7" s="30"/>
      <c r="J7" s="10"/>
      <c r="K7" s="34"/>
      <c r="L7" s="6"/>
    </row>
    <row r="8" spans="2:12" ht="5.25" customHeight="1">
      <c r="B8" s="6"/>
      <c r="C8" s="43"/>
      <c r="D8" s="19"/>
      <c r="E8" s="19"/>
      <c r="F8" s="19"/>
      <c r="G8" s="24"/>
      <c r="H8" s="19"/>
      <c r="I8" s="31"/>
      <c r="J8" s="11"/>
      <c r="K8" s="34"/>
      <c r="L8" s="6"/>
    </row>
    <row r="9" spans="2:12">
      <c r="B9" s="6"/>
      <c r="C9" s="43" t="s">
        <v>2</v>
      </c>
      <c r="D9" s="19"/>
      <c r="E9" s="19"/>
      <c r="F9" s="19"/>
      <c r="G9" s="23" t="s">
        <v>121</v>
      </c>
      <c r="H9" s="13"/>
      <c r="I9" s="30"/>
      <c r="J9" s="10"/>
      <c r="K9" s="34"/>
      <c r="L9" s="6"/>
    </row>
    <row r="10" spans="2:12" ht="5.25" customHeight="1">
      <c r="B10" s="6"/>
      <c r="C10" s="43"/>
      <c r="D10" s="19"/>
      <c r="E10" s="19"/>
      <c r="F10" s="19"/>
      <c r="G10" s="24"/>
      <c r="H10" s="19"/>
      <c r="I10" s="31"/>
      <c r="J10" s="11"/>
      <c r="K10" s="34"/>
      <c r="L10" s="6"/>
    </row>
    <row r="11" spans="2:12">
      <c r="B11" s="6"/>
      <c r="C11" s="43" t="s">
        <v>3</v>
      </c>
      <c r="D11" s="19"/>
      <c r="E11" s="19"/>
      <c r="F11" s="19"/>
      <c r="G11" s="23" t="s">
        <v>132</v>
      </c>
      <c r="H11" s="13"/>
      <c r="I11" s="30"/>
      <c r="J11" s="10"/>
      <c r="K11" s="34"/>
      <c r="L11" s="6"/>
    </row>
    <row r="12" spans="2:12" ht="6" customHeight="1">
      <c r="B12" s="6"/>
      <c r="C12" s="43"/>
      <c r="D12" s="19"/>
      <c r="E12" s="19"/>
      <c r="F12" s="19"/>
      <c r="G12" s="24"/>
      <c r="H12" s="19"/>
      <c r="I12" s="31"/>
      <c r="J12" s="11"/>
      <c r="K12" s="34"/>
      <c r="L12" s="6"/>
    </row>
    <row r="13" spans="2:12">
      <c r="B13" s="6"/>
      <c r="C13" s="43" t="s">
        <v>4</v>
      </c>
      <c r="D13" s="19"/>
      <c r="E13" s="19"/>
      <c r="F13" s="19"/>
      <c r="G13" s="23" t="s">
        <v>133</v>
      </c>
      <c r="H13" s="13"/>
      <c r="I13" s="30"/>
      <c r="J13" s="10"/>
      <c r="K13" s="34"/>
      <c r="L13" s="6"/>
    </row>
    <row r="14" spans="2:12" ht="6" customHeight="1">
      <c r="B14" s="6"/>
      <c r="C14" s="43"/>
      <c r="D14" s="19"/>
      <c r="E14" s="19"/>
      <c r="F14" s="19"/>
      <c r="G14" s="24"/>
      <c r="H14" s="19"/>
      <c r="I14" s="31"/>
      <c r="J14" s="11"/>
      <c r="K14" s="34"/>
      <c r="L14" s="6"/>
    </row>
    <row r="15" spans="2:12" ht="15.75">
      <c r="B15" s="6"/>
      <c r="C15" s="43" t="s">
        <v>5</v>
      </c>
      <c r="D15" s="19"/>
      <c r="E15" s="19"/>
      <c r="F15" s="19"/>
      <c r="G15" s="23" t="s">
        <v>145</v>
      </c>
      <c r="H15" s="13"/>
      <c r="I15" s="30"/>
      <c r="J15" s="10"/>
      <c r="K15" s="34"/>
      <c r="L15" s="6"/>
    </row>
    <row r="16" spans="2:12" ht="8.25" customHeight="1">
      <c r="B16" s="2"/>
      <c r="C16" s="44"/>
      <c r="D16" s="13"/>
      <c r="E16" s="13"/>
      <c r="F16" s="13"/>
      <c r="G16" s="25"/>
      <c r="H16" s="20"/>
      <c r="I16" s="32"/>
      <c r="J16" s="12"/>
      <c r="K16" s="14"/>
      <c r="L16" s="6"/>
    </row>
    <row r="17" spans="2:12" ht="8.25" customHeight="1" thickBot="1"/>
    <row r="18" spans="2:12" ht="30" customHeight="1" thickBot="1">
      <c r="B18" s="47"/>
      <c r="C18" s="16" t="s">
        <v>14</v>
      </c>
      <c r="D18" s="16" t="s">
        <v>8</v>
      </c>
      <c r="E18" s="16" t="s">
        <v>164</v>
      </c>
      <c r="F18" s="16" t="s">
        <v>165</v>
      </c>
      <c r="G18" s="16" t="s">
        <v>9</v>
      </c>
      <c r="H18" s="16" t="s">
        <v>10</v>
      </c>
      <c r="I18" s="27" t="s">
        <v>6</v>
      </c>
      <c r="J18" s="16" t="s">
        <v>130</v>
      </c>
      <c r="K18" s="16" t="s">
        <v>7</v>
      </c>
    </row>
    <row r="19" spans="2:12" ht="90.75" thickBot="1">
      <c r="B19" s="15"/>
      <c r="C19" s="48" t="s">
        <v>23</v>
      </c>
      <c r="D19" s="48" t="s">
        <v>27</v>
      </c>
      <c r="E19" s="56">
        <v>1654660</v>
      </c>
      <c r="F19" s="55" t="s">
        <v>159</v>
      </c>
      <c r="G19" s="56" t="s">
        <v>113</v>
      </c>
      <c r="H19" s="70" t="s">
        <v>172</v>
      </c>
      <c r="I19" s="33">
        <v>2520</v>
      </c>
      <c r="J19" s="50">
        <v>28</v>
      </c>
      <c r="K19" s="128">
        <f t="shared" ref="K19:K75" si="0">J19*I19</f>
        <v>70560</v>
      </c>
      <c r="L19" s="116" t="s">
        <v>173</v>
      </c>
    </row>
    <row r="20" spans="2:12" ht="75.75" thickBot="1">
      <c r="B20" s="15"/>
      <c r="C20" s="48" t="s">
        <v>15</v>
      </c>
      <c r="D20" s="55" t="s">
        <v>27</v>
      </c>
      <c r="E20" s="55">
        <v>1203393</v>
      </c>
      <c r="F20" s="55" t="s">
        <v>157</v>
      </c>
      <c r="G20" s="56" t="s">
        <v>29</v>
      </c>
      <c r="H20" s="56">
        <v>7731</v>
      </c>
      <c r="I20" s="33">
        <v>130</v>
      </c>
      <c r="J20" s="100">
        <v>28</v>
      </c>
      <c r="K20" s="117">
        <f>J20*I23</f>
        <v>3640</v>
      </c>
      <c r="L20" s="116" t="s">
        <v>173</v>
      </c>
    </row>
    <row r="21" spans="2:12" ht="75.75" thickBot="1">
      <c r="B21" s="15"/>
      <c r="C21" s="48" t="s">
        <v>15</v>
      </c>
      <c r="D21" s="69" t="s">
        <v>27</v>
      </c>
      <c r="E21" s="69">
        <v>1624290</v>
      </c>
      <c r="F21" s="69" t="s">
        <v>157</v>
      </c>
      <c r="G21" s="70" t="s">
        <v>30</v>
      </c>
      <c r="H21" s="70">
        <v>7732</v>
      </c>
      <c r="I21" s="33">
        <v>130</v>
      </c>
      <c r="J21" s="101"/>
      <c r="K21" s="118"/>
      <c r="L21" s="116" t="s">
        <v>173</v>
      </c>
    </row>
    <row r="22" spans="2:12" ht="75.75" thickBot="1">
      <c r="B22" s="15"/>
      <c r="C22" s="48" t="s">
        <v>15</v>
      </c>
      <c r="D22" s="69" t="s">
        <v>27</v>
      </c>
      <c r="E22" s="69">
        <v>1624291</v>
      </c>
      <c r="F22" s="69" t="s">
        <v>157</v>
      </c>
      <c r="G22" s="70" t="s">
        <v>31</v>
      </c>
      <c r="H22" s="70">
        <v>7735</v>
      </c>
      <c r="I22" s="33">
        <v>130</v>
      </c>
      <c r="J22" s="101"/>
      <c r="K22" s="118"/>
      <c r="L22" s="116" t="s">
        <v>173</v>
      </c>
    </row>
    <row r="23" spans="2:12" ht="75.75" thickBot="1">
      <c r="B23" s="15"/>
      <c r="C23" s="48" t="s">
        <v>15</v>
      </c>
      <c r="D23" s="69" t="s">
        <v>27</v>
      </c>
      <c r="E23" s="69">
        <v>1624292</v>
      </c>
      <c r="F23" s="69" t="s">
        <v>157</v>
      </c>
      <c r="G23" s="70" t="s">
        <v>32</v>
      </c>
      <c r="H23" s="70">
        <v>7736</v>
      </c>
      <c r="I23" s="33">
        <v>130</v>
      </c>
      <c r="J23" s="101"/>
      <c r="K23" s="118"/>
      <c r="L23" s="116" t="s">
        <v>173</v>
      </c>
    </row>
    <row r="24" spans="2:12" ht="75.75" thickBot="1">
      <c r="B24" s="15"/>
      <c r="C24" s="48" t="s">
        <v>15</v>
      </c>
      <c r="D24" s="69" t="s">
        <v>27</v>
      </c>
      <c r="E24" s="69">
        <v>1224745</v>
      </c>
      <c r="F24" s="69" t="s">
        <v>157</v>
      </c>
      <c r="G24" s="70" t="s">
        <v>33</v>
      </c>
      <c r="H24" s="70">
        <v>7740</v>
      </c>
      <c r="I24" s="33">
        <v>130</v>
      </c>
      <c r="J24" s="101"/>
      <c r="K24" s="118"/>
      <c r="L24" s="116" t="s">
        <v>173</v>
      </c>
    </row>
    <row r="25" spans="2:12" ht="75.75" thickBot="1">
      <c r="B25" s="15"/>
      <c r="C25" s="48" t="s">
        <v>15</v>
      </c>
      <c r="D25" s="69" t="s">
        <v>27</v>
      </c>
      <c r="E25" s="69">
        <v>1243861</v>
      </c>
      <c r="F25" s="69" t="s">
        <v>157</v>
      </c>
      <c r="G25" s="70" t="s">
        <v>34</v>
      </c>
      <c r="H25" s="70">
        <v>7741</v>
      </c>
      <c r="I25" s="33">
        <v>130</v>
      </c>
      <c r="J25" s="101"/>
      <c r="K25" s="118"/>
      <c r="L25" s="116" t="s">
        <v>173</v>
      </c>
    </row>
    <row r="26" spans="2:12" ht="75.75" thickBot="1">
      <c r="B26" s="15"/>
      <c r="C26" s="48" t="s">
        <v>15</v>
      </c>
      <c r="D26" s="69" t="s">
        <v>27</v>
      </c>
      <c r="E26" s="69">
        <v>1196443</v>
      </c>
      <c r="F26" s="69" t="s">
        <v>157</v>
      </c>
      <c r="G26" s="70" t="s">
        <v>35</v>
      </c>
      <c r="H26" s="70">
        <v>7742</v>
      </c>
      <c r="I26" s="33">
        <v>130</v>
      </c>
      <c r="J26" s="101"/>
      <c r="K26" s="118"/>
      <c r="L26" s="116" t="s">
        <v>173</v>
      </c>
    </row>
    <row r="27" spans="2:12" ht="75.75" thickBot="1">
      <c r="C27" s="64" t="s">
        <v>15</v>
      </c>
      <c r="D27" s="69" t="s">
        <v>27</v>
      </c>
      <c r="E27" s="69">
        <v>1529935</v>
      </c>
      <c r="F27" s="69" t="s">
        <v>157</v>
      </c>
      <c r="G27" s="70" t="s">
        <v>36</v>
      </c>
      <c r="H27" s="70">
        <v>7840</v>
      </c>
      <c r="I27" s="33">
        <v>130</v>
      </c>
      <c r="J27" s="101"/>
      <c r="K27" s="118"/>
      <c r="L27" s="116" t="s">
        <v>173</v>
      </c>
    </row>
    <row r="28" spans="2:12" ht="75.75" thickBot="1">
      <c r="C28" s="72" t="s">
        <v>15</v>
      </c>
      <c r="D28" s="69" t="s">
        <v>27</v>
      </c>
      <c r="E28" s="69">
        <v>1529956</v>
      </c>
      <c r="F28" s="69" t="s">
        <v>157</v>
      </c>
      <c r="G28" s="70" t="s">
        <v>37</v>
      </c>
      <c r="H28" s="70">
        <v>7841</v>
      </c>
      <c r="I28" s="33">
        <v>130</v>
      </c>
      <c r="J28" s="101"/>
      <c r="K28" s="118"/>
      <c r="L28" s="116" t="s">
        <v>173</v>
      </c>
    </row>
    <row r="29" spans="2:12" ht="75.75" thickBot="1">
      <c r="C29" s="72" t="s">
        <v>15</v>
      </c>
      <c r="D29" s="69" t="s">
        <v>27</v>
      </c>
      <c r="E29" s="69">
        <v>1529957</v>
      </c>
      <c r="F29" s="69" t="s">
        <v>157</v>
      </c>
      <c r="G29" s="70" t="s">
        <v>38</v>
      </c>
      <c r="H29" s="70">
        <v>7842</v>
      </c>
      <c r="I29" s="33">
        <v>130</v>
      </c>
      <c r="J29" s="101"/>
      <c r="K29" s="118"/>
      <c r="L29" s="116" t="s">
        <v>173</v>
      </c>
    </row>
    <row r="30" spans="2:12" ht="60.75" thickBot="1">
      <c r="C30" s="72" t="s">
        <v>15</v>
      </c>
      <c r="D30" s="69" t="s">
        <v>27</v>
      </c>
      <c r="E30" s="69">
        <v>1624309</v>
      </c>
      <c r="F30" s="69" t="s">
        <v>157</v>
      </c>
      <c r="G30" s="70" t="s">
        <v>39</v>
      </c>
      <c r="H30" s="70">
        <v>4456</v>
      </c>
      <c r="I30" s="33">
        <v>130</v>
      </c>
      <c r="J30" s="101"/>
      <c r="K30" s="118"/>
      <c r="L30" s="116" t="s">
        <v>173</v>
      </c>
    </row>
    <row r="31" spans="2:12" ht="60.75" thickBot="1">
      <c r="C31" s="72" t="s">
        <v>15</v>
      </c>
      <c r="D31" s="69" t="s">
        <v>27</v>
      </c>
      <c r="E31" s="69">
        <v>1624293</v>
      </c>
      <c r="F31" s="69" t="s">
        <v>157</v>
      </c>
      <c r="G31" s="70" t="s">
        <v>40</v>
      </c>
      <c r="H31" s="70">
        <v>4457</v>
      </c>
      <c r="I31" s="33">
        <v>130</v>
      </c>
      <c r="J31" s="101"/>
      <c r="K31" s="118"/>
      <c r="L31" s="116" t="s">
        <v>173</v>
      </c>
    </row>
    <row r="32" spans="2:12" ht="60.75" thickBot="1">
      <c r="C32" s="72" t="s">
        <v>15</v>
      </c>
      <c r="D32" s="69" t="s">
        <v>27</v>
      </c>
      <c r="E32" s="69">
        <v>1248300</v>
      </c>
      <c r="F32" s="69" t="s">
        <v>157</v>
      </c>
      <c r="G32" s="70" t="s">
        <v>41</v>
      </c>
      <c r="H32" s="70">
        <v>4479</v>
      </c>
      <c r="I32" s="33">
        <v>130</v>
      </c>
      <c r="J32" s="101"/>
      <c r="K32" s="118"/>
      <c r="L32" s="116" t="s">
        <v>173</v>
      </c>
    </row>
    <row r="33" spans="3:12" ht="60.75" thickBot="1">
      <c r="C33" s="72" t="s">
        <v>15</v>
      </c>
      <c r="D33" s="69" t="s">
        <v>27</v>
      </c>
      <c r="E33" s="69">
        <v>1624294</v>
      </c>
      <c r="F33" s="69" t="s">
        <v>157</v>
      </c>
      <c r="G33" s="70" t="s">
        <v>42</v>
      </c>
      <c r="H33" s="70">
        <v>4480</v>
      </c>
      <c r="I33" s="33">
        <v>130</v>
      </c>
      <c r="J33" s="101"/>
      <c r="K33" s="118"/>
      <c r="L33" s="116" t="s">
        <v>173</v>
      </c>
    </row>
    <row r="34" spans="3:12" ht="60.75" thickBot="1">
      <c r="C34" s="72" t="s">
        <v>15</v>
      </c>
      <c r="D34" s="69" t="s">
        <v>27</v>
      </c>
      <c r="E34" s="69">
        <v>1248299</v>
      </c>
      <c r="F34" s="69" t="s">
        <v>157</v>
      </c>
      <c r="G34" s="70" t="s">
        <v>43</v>
      </c>
      <c r="H34" s="70">
        <v>4469</v>
      </c>
      <c r="I34" s="33">
        <v>130</v>
      </c>
      <c r="J34" s="101"/>
      <c r="K34" s="118"/>
      <c r="L34" s="116" t="s">
        <v>173</v>
      </c>
    </row>
    <row r="35" spans="3:12" ht="60.75" thickBot="1">
      <c r="C35" s="72" t="s">
        <v>15</v>
      </c>
      <c r="D35" s="69" t="s">
        <v>27</v>
      </c>
      <c r="E35" s="69">
        <v>1248281</v>
      </c>
      <c r="F35" s="69" t="s">
        <v>157</v>
      </c>
      <c r="G35" s="70" t="s">
        <v>44</v>
      </c>
      <c r="H35" s="70">
        <v>4470</v>
      </c>
      <c r="I35" s="33">
        <v>130</v>
      </c>
      <c r="J35" s="101"/>
      <c r="K35" s="118"/>
      <c r="L35" s="116" t="s">
        <v>173</v>
      </c>
    </row>
    <row r="36" spans="3:12" ht="60.75" thickBot="1">
      <c r="C36" s="72" t="s">
        <v>15</v>
      </c>
      <c r="D36" s="69" t="s">
        <v>27</v>
      </c>
      <c r="E36" s="69">
        <v>1248282</v>
      </c>
      <c r="F36" s="69" t="s">
        <v>157</v>
      </c>
      <c r="G36" s="70" t="s">
        <v>45</v>
      </c>
      <c r="H36" s="70">
        <v>4471</v>
      </c>
      <c r="I36" s="33">
        <v>130</v>
      </c>
      <c r="J36" s="102"/>
      <c r="K36" s="119"/>
      <c r="L36" s="116" t="s">
        <v>173</v>
      </c>
    </row>
    <row r="37" spans="3:12" ht="120.75" thickBot="1">
      <c r="C37" s="72" t="s">
        <v>16</v>
      </c>
      <c r="D37" s="57" t="s">
        <v>27</v>
      </c>
      <c r="E37" s="57">
        <v>1624344</v>
      </c>
      <c r="F37" s="57" t="s">
        <v>155</v>
      </c>
      <c r="G37" s="58" t="s">
        <v>46</v>
      </c>
      <c r="H37" s="58" t="s">
        <v>50</v>
      </c>
      <c r="I37" s="4">
        <v>500</v>
      </c>
      <c r="J37" s="94">
        <v>28</v>
      </c>
      <c r="K37" s="124">
        <f>J37*I38</f>
        <v>14000</v>
      </c>
      <c r="L37" s="116" t="s">
        <v>173</v>
      </c>
    </row>
    <row r="38" spans="3:12" ht="120.75" thickBot="1">
      <c r="C38" s="72" t="s">
        <v>16</v>
      </c>
      <c r="D38" s="57" t="s">
        <v>27</v>
      </c>
      <c r="E38" s="57">
        <v>1624345</v>
      </c>
      <c r="F38" s="57" t="s">
        <v>155</v>
      </c>
      <c r="G38" s="58" t="s">
        <v>47</v>
      </c>
      <c r="H38" s="58" t="s">
        <v>51</v>
      </c>
      <c r="I38" s="63">
        <v>500</v>
      </c>
      <c r="J38" s="95"/>
      <c r="K38" s="125"/>
      <c r="L38" s="116" t="s">
        <v>173</v>
      </c>
    </row>
    <row r="39" spans="3:12" ht="120.75" thickBot="1">
      <c r="C39" s="72" t="s">
        <v>16</v>
      </c>
      <c r="D39" s="57" t="s">
        <v>27</v>
      </c>
      <c r="E39" s="57">
        <v>1587984</v>
      </c>
      <c r="F39" s="57" t="s">
        <v>155</v>
      </c>
      <c r="G39" s="58" t="s">
        <v>48</v>
      </c>
      <c r="H39" s="58" t="s">
        <v>52</v>
      </c>
      <c r="I39" s="63">
        <v>500</v>
      </c>
      <c r="J39" s="95"/>
      <c r="K39" s="125"/>
      <c r="L39" s="116" t="s">
        <v>173</v>
      </c>
    </row>
    <row r="40" spans="3:12" ht="120.75" thickBot="1">
      <c r="C40" s="72" t="s">
        <v>16</v>
      </c>
      <c r="D40" s="57" t="s">
        <v>27</v>
      </c>
      <c r="E40" s="57">
        <v>1624342</v>
      </c>
      <c r="F40" s="57" t="s">
        <v>155</v>
      </c>
      <c r="G40" s="58" t="s">
        <v>49</v>
      </c>
      <c r="H40" s="58" t="s">
        <v>53</v>
      </c>
      <c r="I40" s="63">
        <v>500</v>
      </c>
      <c r="J40" s="96"/>
      <c r="K40" s="126"/>
      <c r="L40" s="116" t="s">
        <v>173</v>
      </c>
    </row>
    <row r="41" spans="3:12" ht="135.75" thickBot="1">
      <c r="C41" s="72" t="s">
        <v>17</v>
      </c>
      <c r="D41" s="69" t="s">
        <v>27</v>
      </c>
      <c r="E41" s="69">
        <v>1190637</v>
      </c>
      <c r="F41" s="69" t="s">
        <v>154</v>
      </c>
      <c r="G41" s="70" t="s">
        <v>54</v>
      </c>
      <c r="H41" s="70">
        <v>4671</v>
      </c>
      <c r="I41" s="3">
        <v>500</v>
      </c>
      <c r="J41" s="100">
        <v>28</v>
      </c>
      <c r="K41" s="117">
        <f>J41*I41</f>
        <v>14000</v>
      </c>
      <c r="L41" s="116" t="s">
        <v>173</v>
      </c>
    </row>
    <row r="42" spans="3:12" ht="135.75" thickBot="1">
      <c r="C42" s="72" t="s">
        <v>17</v>
      </c>
      <c r="D42" s="69" t="s">
        <v>27</v>
      </c>
      <c r="E42" s="69">
        <v>1190638</v>
      </c>
      <c r="F42" s="69" t="s">
        <v>154</v>
      </c>
      <c r="G42" s="70" t="s">
        <v>55</v>
      </c>
      <c r="H42" s="70">
        <v>4672</v>
      </c>
      <c r="I42" s="3">
        <v>500</v>
      </c>
      <c r="J42" s="101"/>
      <c r="K42" s="118"/>
      <c r="L42" s="116" t="s">
        <v>173</v>
      </c>
    </row>
    <row r="43" spans="3:12" ht="135.75" thickBot="1">
      <c r="C43" s="72" t="s">
        <v>17</v>
      </c>
      <c r="D43" s="69" t="s">
        <v>27</v>
      </c>
      <c r="E43" s="69">
        <v>1190643</v>
      </c>
      <c r="F43" s="69" t="s">
        <v>154</v>
      </c>
      <c r="G43" s="70" t="s">
        <v>56</v>
      </c>
      <c r="H43" s="70">
        <v>4674</v>
      </c>
      <c r="I43" s="3">
        <v>500</v>
      </c>
      <c r="J43" s="101"/>
      <c r="K43" s="118"/>
      <c r="L43" s="116" t="s">
        <v>173</v>
      </c>
    </row>
    <row r="44" spans="3:12" ht="135.75" thickBot="1">
      <c r="C44" s="72" t="s">
        <v>17</v>
      </c>
      <c r="D44" s="69" t="s">
        <v>27</v>
      </c>
      <c r="E44" s="69">
        <v>1624401</v>
      </c>
      <c r="F44" s="69" t="s">
        <v>154</v>
      </c>
      <c r="G44" s="70" t="s">
        <v>57</v>
      </c>
      <c r="H44" s="70">
        <v>4675</v>
      </c>
      <c r="I44" s="3">
        <v>500</v>
      </c>
      <c r="J44" s="101"/>
      <c r="K44" s="118"/>
      <c r="L44" s="116" t="s">
        <v>173</v>
      </c>
    </row>
    <row r="45" spans="3:12" ht="150.75" thickBot="1">
      <c r="C45" s="72" t="s">
        <v>17</v>
      </c>
      <c r="D45" s="69" t="s">
        <v>27</v>
      </c>
      <c r="E45" s="69">
        <v>1624385</v>
      </c>
      <c r="F45" s="69" t="s">
        <v>154</v>
      </c>
      <c r="G45" s="70" t="s">
        <v>58</v>
      </c>
      <c r="H45" s="70">
        <v>4677</v>
      </c>
      <c r="I45" s="3">
        <v>500</v>
      </c>
      <c r="J45" s="101"/>
      <c r="K45" s="118"/>
      <c r="L45" s="116" t="s">
        <v>173</v>
      </c>
    </row>
    <row r="46" spans="3:12" ht="150.75" thickBot="1">
      <c r="C46" s="72" t="s">
        <v>17</v>
      </c>
      <c r="D46" s="69" t="s">
        <v>27</v>
      </c>
      <c r="E46" s="69">
        <v>1624402</v>
      </c>
      <c r="F46" s="69" t="s">
        <v>154</v>
      </c>
      <c r="G46" s="70" t="s">
        <v>59</v>
      </c>
      <c r="H46" s="70">
        <v>4678</v>
      </c>
      <c r="I46" s="3">
        <v>500</v>
      </c>
      <c r="J46" s="102"/>
      <c r="K46" s="119"/>
      <c r="L46" s="116" t="s">
        <v>173</v>
      </c>
    </row>
    <row r="47" spans="3:12" ht="315.75" thickBot="1">
      <c r="C47" s="72" t="s">
        <v>18</v>
      </c>
      <c r="D47" s="69" t="s">
        <v>27</v>
      </c>
      <c r="E47" s="69">
        <v>1660337</v>
      </c>
      <c r="F47" s="69" t="s">
        <v>163</v>
      </c>
      <c r="G47" s="70" t="s">
        <v>60</v>
      </c>
      <c r="H47" s="70">
        <v>6290</v>
      </c>
      <c r="I47" s="3">
        <v>250</v>
      </c>
      <c r="J47" s="79">
        <v>16</v>
      </c>
      <c r="K47" s="127">
        <f t="shared" si="0"/>
        <v>4000</v>
      </c>
      <c r="L47" s="116" t="s">
        <v>173</v>
      </c>
    </row>
    <row r="48" spans="3:12" ht="30.75" thickBot="1">
      <c r="C48" s="72" t="s">
        <v>61</v>
      </c>
      <c r="D48" s="69" t="s">
        <v>27</v>
      </c>
      <c r="E48" s="69">
        <v>1640577</v>
      </c>
      <c r="F48" s="69" t="s">
        <v>160</v>
      </c>
      <c r="G48" s="70" t="s">
        <v>62</v>
      </c>
      <c r="H48" s="70">
        <v>3300</v>
      </c>
      <c r="I48" s="3">
        <v>0</v>
      </c>
      <c r="J48" s="50">
        <v>2</v>
      </c>
      <c r="K48" s="127">
        <f t="shared" si="0"/>
        <v>0</v>
      </c>
      <c r="L48" s="116" t="s">
        <v>173</v>
      </c>
    </row>
    <row r="49" spans="3:12" ht="60.75" thickBot="1">
      <c r="C49" s="72" t="s">
        <v>63</v>
      </c>
      <c r="D49" s="69" t="s">
        <v>110</v>
      </c>
      <c r="E49" s="69">
        <v>1660557</v>
      </c>
      <c r="F49" s="69" t="s">
        <v>168</v>
      </c>
      <c r="G49" s="70" t="s">
        <v>64</v>
      </c>
      <c r="H49" s="70">
        <v>7461</v>
      </c>
      <c r="I49" s="3">
        <v>0</v>
      </c>
      <c r="J49" s="100">
        <v>28</v>
      </c>
      <c r="K49" s="117">
        <f t="shared" si="0"/>
        <v>0</v>
      </c>
      <c r="L49" s="116" t="s">
        <v>174</v>
      </c>
    </row>
    <row r="50" spans="3:12" ht="60.75" thickBot="1">
      <c r="C50" s="72" t="s">
        <v>63</v>
      </c>
      <c r="D50" s="69" t="s">
        <v>110</v>
      </c>
      <c r="E50" s="69">
        <v>1660577</v>
      </c>
      <c r="F50" s="69" t="s">
        <v>169</v>
      </c>
      <c r="G50" s="70" t="s">
        <v>65</v>
      </c>
      <c r="H50" s="70">
        <v>7462</v>
      </c>
      <c r="I50" s="3">
        <v>0</v>
      </c>
      <c r="J50" s="101"/>
      <c r="K50" s="118"/>
      <c r="L50" s="116" t="s">
        <v>174</v>
      </c>
    </row>
    <row r="51" spans="3:12" ht="60.75" thickBot="1">
      <c r="C51" s="72" t="s">
        <v>63</v>
      </c>
      <c r="D51" s="69" t="s">
        <v>110</v>
      </c>
      <c r="E51" s="69">
        <v>1660558</v>
      </c>
      <c r="F51" s="69" t="s">
        <v>169</v>
      </c>
      <c r="G51" s="70" t="s">
        <v>66</v>
      </c>
      <c r="H51" s="70">
        <v>7463</v>
      </c>
      <c r="I51" s="3">
        <v>0</v>
      </c>
      <c r="J51" s="101"/>
      <c r="K51" s="118"/>
      <c r="L51" s="116" t="s">
        <v>174</v>
      </c>
    </row>
    <row r="52" spans="3:12" ht="60.75" thickBot="1">
      <c r="C52" s="72" t="s">
        <v>63</v>
      </c>
      <c r="D52" s="69" t="s">
        <v>110</v>
      </c>
      <c r="E52" s="69">
        <v>1660559</v>
      </c>
      <c r="F52" s="69" t="s">
        <v>168</v>
      </c>
      <c r="G52" s="70" t="s">
        <v>67</v>
      </c>
      <c r="H52" s="70">
        <v>7464</v>
      </c>
      <c r="I52" s="3">
        <v>0</v>
      </c>
      <c r="J52" s="101"/>
      <c r="K52" s="118"/>
      <c r="L52" s="116" t="s">
        <v>174</v>
      </c>
    </row>
    <row r="53" spans="3:12" ht="60.75" thickBot="1">
      <c r="C53" s="72" t="s">
        <v>63</v>
      </c>
      <c r="D53" s="69" t="s">
        <v>110</v>
      </c>
      <c r="E53" s="69">
        <v>1660578</v>
      </c>
      <c r="F53" s="69" t="s">
        <v>168</v>
      </c>
      <c r="G53" s="70" t="s">
        <v>68</v>
      </c>
      <c r="H53" s="70">
        <v>7465</v>
      </c>
      <c r="I53" s="3">
        <v>0</v>
      </c>
      <c r="J53" s="101"/>
      <c r="K53" s="118"/>
      <c r="L53" s="116" t="s">
        <v>174</v>
      </c>
    </row>
    <row r="54" spans="3:12" ht="60.75" thickBot="1">
      <c r="C54" s="72" t="s">
        <v>63</v>
      </c>
      <c r="D54" s="69" t="s">
        <v>110</v>
      </c>
      <c r="E54" s="69">
        <v>1660560</v>
      </c>
      <c r="F54" s="69" t="s">
        <v>167</v>
      </c>
      <c r="G54" s="70" t="s">
        <v>69</v>
      </c>
      <c r="H54" s="70">
        <v>7466</v>
      </c>
      <c r="I54" s="3">
        <v>0</v>
      </c>
      <c r="J54" s="101"/>
      <c r="K54" s="118"/>
      <c r="L54" s="116" t="s">
        <v>174</v>
      </c>
    </row>
    <row r="55" spans="3:12" ht="60.75" thickBot="1">
      <c r="C55" s="72" t="s">
        <v>63</v>
      </c>
      <c r="D55" s="69" t="s">
        <v>110</v>
      </c>
      <c r="E55" s="69">
        <v>1660579</v>
      </c>
      <c r="F55" s="69" t="s">
        <v>167</v>
      </c>
      <c r="G55" s="70" t="s">
        <v>70</v>
      </c>
      <c r="H55" s="70">
        <v>7467</v>
      </c>
      <c r="I55" s="3">
        <v>0</v>
      </c>
      <c r="J55" s="101"/>
      <c r="K55" s="118"/>
      <c r="L55" s="116" t="s">
        <v>174</v>
      </c>
    </row>
    <row r="56" spans="3:12" ht="60.75" thickBot="1">
      <c r="C56" s="72" t="s">
        <v>63</v>
      </c>
      <c r="D56" s="69" t="s">
        <v>110</v>
      </c>
      <c r="E56" s="69">
        <v>1660561</v>
      </c>
      <c r="F56" s="69" t="s">
        <v>169</v>
      </c>
      <c r="G56" s="70" t="s">
        <v>71</v>
      </c>
      <c r="H56" s="70">
        <v>7470</v>
      </c>
      <c r="I56" s="3">
        <v>0</v>
      </c>
      <c r="J56" s="101"/>
      <c r="K56" s="118"/>
      <c r="L56" s="116" t="s">
        <v>174</v>
      </c>
    </row>
    <row r="57" spans="3:12" ht="60.75" thickBot="1">
      <c r="C57" s="72" t="s">
        <v>63</v>
      </c>
      <c r="D57" s="69" t="s">
        <v>110</v>
      </c>
      <c r="E57" s="69">
        <v>1660562</v>
      </c>
      <c r="F57" s="69" t="s">
        <v>169</v>
      </c>
      <c r="G57" s="70" t="s">
        <v>72</v>
      </c>
      <c r="H57" s="70">
        <v>7472</v>
      </c>
      <c r="I57" s="3">
        <v>0</v>
      </c>
      <c r="J57" s="101"/>
      <c r="K57" s="118"/>
      <c r="L57" s="116" t="s">
        <v>174</v>
      </c>
    </row>
    <row r="58" spans="3:12" ht="60.75" thickBot="1">
      <c r="C58" s="72" t="s">
        <v>63</v>
      </c>
      <c r="D58" s="69" t="s">
        <v>110</v>
      </c>
      <c r="E58" s="69">
        <v>1660580</v>
      </c>
      <c r="F58" s="69" t="s">
        <v>169</v>
      </c>
      <c r="G58" s="70" t="s">
        <v>73</v>
      </c>
      <c r="H58" s="70">
        <v>7473</v>
      </c>
      <c r="I58" s="3">
        <v>0</v>
      </c>
      <c r="J58" s="101"/>
      <c r="K58" s="118"/>
      <c r="L58" s="116" t="s">
        <v>174</v>
      </c>
    </row>
    <row r="59" spans="3:12" ht="60.75" thickBot="1">
      <c r="C59" s="72" t="s">
        <v>63</v>
      </c>
      <c r="D59" s="69" t="s">
        <v>110</v>
      </c>
      <c r="E59" s="69">
        <v>1660563</v>
      </c>
      <c r="F59" s="69" t="s">
        <v>168</v>
      </c>
      <c r="G59" s="70" t="s">
        <v>74</v>
      </c>
      <c r="H59" s="70">
        <v>7475</v>
      </c>
      <c r="I59" s="3">
        <v>0</v>
      </c>
      <c r="J59" s="102"/>
      <c r="K59" s="119"/>
      <c r="L59" s="116" t="s">
        <v>174</v>
      </c>
    </row>
    <row r="60" spans="3:12" ht="30.75" thickBot="1">
      <c r="C60" s="72" t="s">
        <v>63</v>
      </c>
      <c r="D60" s="69" t="s">
        <v>110</v>
      </c>
      <c r="E60" s="69">
        <v>1640877</v>
      </c>
      <c r="F60" s="69" t="s">
        <v>169</v>
      </c>
      <c r="G60" s="70" t="s">
        <v>75</v>
      </c>
      <c r="H60" s="70">
        <v>6088</v>
      </c>
      <c r="I60" s="3">
        <v>0</v>
      </c>
      <c r="J60" s="100">
        <v>28</v>
      </c>
      <c r="K60" s="117">
        <f t="shared" si="0"/>
        <v>0</v>
      </c>
      <c r="L60" s="116" t="s">
        <v>174</v>
      </c>
    </row>
    <row r="61" spans="3:12" ht="30.75" thickBot="1">
      <c r="C61" s="72" t="s">
        <v>63</v>
      </c>
      <c r="D61" s="69" t="s">
        <v>110</v>
      </c>
      <c r="E61" s="69">
        <v>1640897</v>
      </c>
      <c r="F61" s="69" t="s">
        <v>167</v>
      </c>
      <c r="G61" s="70" t="s">
        <v>76</v>
      </c>
      <c r="H61" s="70">
        <v>6089</v>
      </c>
      <c r="I61" s="3">
        <v>0</v>
      </c>
      <c r="J61" s="101"/>
      <c r="K61" s="118"/>
      <c r="L61" s="116" t="s">
        <v>174</v>
      </c>
    </row>
    <row r="62" spans="3:12" ht="30.75" thickBot="1">
      <c r="C62" s="72" t="s">
        <v>63</v>
      </c>
      <c r="D62" s="69" t="s">
        <v>110</v>
      </c>
      <c r="E62" s="69">
        <v>1640898</v>
      </c>
      <c r="F62" s="69" t="s">
        <v>167</v>
      </c>
      <c r="G62" s="70" t="s">
        <v>77</v>
      </c>
      <c r="H62" s="70">
        <v>6092</v>
      </c>
      <c r="I62" s="3">
        <v>0</v>
      </c>
      <c r="J62" s="101"/>
      <c r="K62" s="118"/>
      <c r="L62" s="116" t="s">
        <v>174</v>
      </c>
    </row>
    <row r="63" spans="3:12" ht="30.75" thickBot="1">
      <c r="C63" s="72" t="s">
        <v>63</v>
      </c>
      <c r="D63" s="69" t="s">
        <v>110</v>
      </c>
      <c r="E63" s="69">
        <v>1640878</v>
      </c>
      <c r="F63" s="69" t="s">
        <v>169</v>
      </c>
      <c r="G63" s="70" t="s">
        <v>78</v>
      </c>
      <c r="H63" s="70">
        <v>6095</v>
      </c>
      <c r="I63" s="3">
        <v>0</v>
      </c>
      <c r="J63" s="101"/>
      <c r="K63" s="118"/>
      <c r="L63" s="116" t="s">
        <v>174</v>
      </c>
    </row>
    <row r="64" spans="3:12" ht="30.75" thickBot="1">
      <c r="C64" s="72" t="s">
        <v>63</v>
      </c>
      <c r="D64" s="69" t="s">
        <v>111</v>
      </c>
      <c r="E64" s="69">
        <v>1640899</v>
      </c>
      <c r="F64" s="69" t="s">
        <v>167</v>
      </c>
      <c r="G64" s="70" t="s">
        <v>79</v>
      </c>
      <c r="H64" s="70">
        <v>7087</v>
      </c>
      <c r="I64" s="3">
        <v>0</v>
      </c>
      <c r="J64" s="101"/>
      <c r="K64" s="118"/>
      <c r="L64" s="116" t="s">
        <v>174</v>
      </c>
    </row>
    <row r="65" spans="3:12" ht="30.75" thickBot="1">
      <c r="C65" s="72" t="s">
        <v>63</v>
      </c>
      <c r="D65" s="69" t="s">
        <v>111</v>
      </c>
      <c r="E65" s="69">
        <v>1640900</v>
      </c>
      <c r="F65" s="69" t="s">
        <v>167</v>
      </c>
      <c r="G65" s="70" t="s">
        <v>80</v>
      </c>
      <c r="H65" s="70">
        <v>7088</v>
      </c>
      <c r="I65" s="3">
        <v>0</v>
      </c>
      <c r="J65" s="101"/>
      <c r="K65" s="118"/>
      <c r="L65" s="116" t="s">
        <v>174</v>
      </c>
    </row>
    <row r="66" spans="3:12" ht="30.75" thickBot="1">
      <c r="C66" s="72" t="s">
        <v>63</v>
      </c>
      <c r="D66" s="69" t="s">
        <v>111</v>
      </c>
      <c r="E66" s="69">
        <v>1640901</v>
      </c>
      <c r="F66" s="69" t="s">
        <v>167</v>
      </c>
      <c r="G66" s="70" t="s">
        <v>81</v>
      </c>
      <c r="H66" s="70">
        <v>7089</v>
      </c>
      <c r="I66" s="3">
        <v>0</v>
      </c>
      <c r="J66" s="101"/>
      <c r="K66" s="118"/>
      <c r="L66" s="116" t="s">
        <v>174</v>
      </c>
    </row>
    <row r="67" spans="3:12" ht="30.75" thickBot="1">
      <c r="C67" s="72" t="s">
        <v>63</v>
      </c>
      <c r="D67" s="69" t="s">
        <v>111</v>
      </c>
      <c r="E67" s="69">
        <v>1640902</v>
      </c>
      <c r="F67" s="69" t="s">
        <v>167</v>
      </c>
      <c r="G67" s="70" t="s">
        <v>82</v>
      </c>
      <c r="H67" s="70">
        <v>7091</v>
      </c>
      <c r="I67" s="3">
        <v>0</v>
      </c>
      <c r="J67" s="101"/>
      <c r="K67" s="118"/>
      <c r="L67" s="116" t="s">
        <v>174</v>
      </c>
    </row>
    <row r="68" spans="3:12" ht="30.75" thickBot="1">
      <c r="C68" s="72" t="s">
        <v>63</v>
      </c>
      <c r="D68" s="69" t="s">
        <v>111</v>
      </c>
      <c r="E68" s="69">
        <v>1640903</v>
      </c>
      <c r="F68" s="69" t="s">
        <v>167</v>
      </c>
      <c r="G68" s="70" t="s">
        <v>83</v>
      </c>
      <c r="H68" s="70">
        <v>7093</v>
      </c>
      <c r="I68" s="3">
        <v>0</v>
      </c>
      <c r="J68" s="101"/>
      <c r="K68" s="118"/>
      <c r="L68" s="116" t="s">
        <v>174</v>
      </c>
    </row>
    <row r="69" spans="3:12" ht="30.75" thickBot="1">
      <c r="C69" s="72" t="s">
        <v>63</v>
      </c>
      <c r="D69" s="69" t="s">
        <v>111</v>
      </c>
      <c r="E69" s="69">
        <v>1640879</v>
      </c>
      <c r="F69" s="69" t="s">
        <v>167</v>
      </c>
      <c r="G69" s="70" t="s">
        <v>84</v>
      </c>
      <c r="H69" s="70">
        <v>7095</v>
      </c>
      <c r="I69" s="3">
        <v>0</v>
      </c>
      <c r="J69" s="101"/>
      <c r="K69" s="118"/>
      <c r="L69" s="116" t="s">
        <v>174</v>
      </c>
    </row>
    <row r="70" spans="3:12" ht="30.75" thickBot="1">
      <c r="C70" s="72" t="s">
        <v>63</v>
      </c>
      <c r="D70" s="69" t="s">
        <v>111</v>
      </c>
      <c r="E70" s="69">
        <v>1640880</v>
      </c>
      <c r="F70" s="69" t="s">
        <v>167</v>
      </c>
      <c r="G70" s="70" t="s">
        <v>85</v>
      </c>
      <c r="H70" s="70">
        <v>7096</v>
      </c>
      <c r="I70" s="3">
        <v>0</v>
      </c>
      <c r="J70" s="101"/>
      <c r="K70" s="118"/>
      <c r="L70" s="116" t="s">
        <v>174</v>
      </c>
    </row>
    <row r="71" spans="3:12" ht="30.75" thickBot="1">
      <c r="C71" s="72" t="s">
        <v>63</v>
      </c>
      <c r="D71" s="69" t="s">
        <v>111</v>
      </c>
      <c r="E71" s="69">
        <v>1640881</v>
      </c>
      <c r="F71" s="69" t="s">
        <v>167</v>
      </c>
      <c r="G71" s="70" t="s">
        <v>86</v>
      </c>
      <c r="H71" s="70">
        <v>7097</v>
      </c>
      <c r="I71" s="3">
        <v>0</v>
      </c>
      <c r="J71" s="101"/>
      <c r="K71" s="118"/>
      <c r="L71" s="116" t="s">
        <v>174</v>
      </c>
    </row>
    <row r="72" spans="3:12" ht="30.75" thickBot="1">
      <c r="C72" s="72" t="s">
        <v>63</v>
      </c>
      <c r="D72" s="69" t="s">
        <v>111</v>
      </c>
      <c r="E72" s="69">
        <v>1640882</v>
      </c>
      <c r="F72" s="69" t="s">
        <v>167</v>
      </c>
      <c r="G72" s="70" t="s">
        <v>87</v>
      </c>
      <c r="H72" s="70">
        <v>7099</v>
      </c>
      <c r="I72" s="3">
        <v>0</v>
      </c>
      <c r="J72" s="101"/>
      <c r="K72" s="118"/>
      <c r="L72" s="116" t="s">
        <v>174</v>
      </c>
    </row>
    <row r="73" spans="3:12" ht="30.75" thickBot="1">
      <c r="C73" s="72" t="s">
        <v>63</v>
      </c>
      <c r="D73" s="69" t="s">
        <v>111</v>
      </c>
      <c r="E73" s="69">
        <v>1640883</v>
      </c>
      <c r="F73" s="69" t="s">
        <v>167</v>
      </c>
      <c r="G73" s="70" t="s">
        <v>88</v>
      </c>
      <c r="H73" s="70">
        <v>7127</v>
      </c>
      <c r="I73" s="3">
        <v>0</v>
      </c>
      <c r="J73" s="101"/>
      <c r="K73" s="118"/>
      <c r="L73" s="116" t="s">
        <v>174</v>
      </c>
    </row>
    <row r="74" spans="3:12" ht="30.75" thickBot="1">
      <c r="C74" s="72" t="s">
        <v>63</v>
      </c>
      <c r="D74" s="69" t="s">
        <v>111</v>
      </c>
      <c r="E74" s="69">
        <v>1640884</v>
      </c>
      <c r="F74" s="69" t="s">
        <v>167</v>
      </c>
      <c r="G74" s="70" t="s">
        <v>89</v>
      </c>
      <c r="H74" s="70">
        <v>7131</v>
      </c>
      <c r="I74" s="3">
        <v>0</v>
      </c>
      <c r="J74" s="102"/>
      <c r="K74" s="119"/>
      <c r="L74" s="116" t="s">
        <v>174</v>
      </c>
    </row>
    <row r="75" spans="3:12" ht="30.75" thickBot="1">
      <c r="C75" s="72" t="s">
        <v>63</v>
      </c>
      <c r="D75" s="69" t="s">
        <v>27</v>
      </c>
      <c r="E75" s="69">
        <v>1190661</v>
      </c>
      <c r="F75" s="69" t="s">
        <v>170</v>
      </c>
      <c r="G75" s="70" t="s">
        <v>90</v>
      </c>
      <c r="H75" s="70">
        <v>8100</v>
      </c>
      <c r="I75" s="3">
        <v>0</v>
      </c>
      <c r="J75" s="100">
        <v>28</v>
      </c>
      <c r="K75" s="117">
        <f t="shared" si="0"/>
        <v>0</v>
      </c>
      <c r="L75" s="116" t="s">
        <v>174</v>
      </c>
    </row>
    <row r="76" spans="3:12" ht="30.75" thickBot="1">
      <c r="C76" s="72" t="s">
        <v>63</v>
      </c>
      <c r="D76" s="69" t="s">
        <v>27</v>
      </c>
      <c r="E76" s="69">
        <v>1190646</v>
      </c>
      <c r="F76" s="69" t="s">
        <v>170</v>
      </c>
      <c r="G76" s="70" t="s">
        <v>91</v>
      </c>
      <c r="H76" s="70">
        <v>8101</v>
      </c>
      <c r="I76" s="3">
        <v>0</v>
      </c>
      <c r="J76" s="101"/>
      <c r="K76" s="118"/>
      <c r="L76" s="116" t="s">
        <v>174</v>
      </c>
    </row>
    <row r="77" spans="3:12" ht="30.75" thickBot="1">
      <c r="C77" s="72" t="s">
        <v>63</v>
      </c>
      <c r="D77" s="69" t="s">
        <v>27</v>
      </c>
      <c r="E77" s="69">
        <v>1190647</v>
      </c>
      <c r="F77" s="69" t="s">
        <v>170</v>
      </c>
      <c r="G77" s="70" t="s">
        <v>92</v>
      </c>
      <c r="H77" s="70">
        <v>8102</v>
      </c>
      <c r="I77" s="3">
        <v>0</v>
      </c>
      <c r="J77" s="101"/>
      <c r="K77" s="118"/>
      <c r="L77" s="116" t="s">
        <v>174</v>
      </c>
    </row>
    <row r="78" spans="3:12" ht="30.75" thickBot="1">
      <c r="C78" s="72" t="s">
        <v>63</v>
      </c>
      <c r="D78" s="69" t="s">
        <v>27</v>
      </c>
      <c r="E78" s="69">
        <v>1190662</v>
      </c>
      <c r="F78" s="69" t="s">
        <v>170</v>
      </c>
      <c r="G78" s="70" t="s">
        <v>93</v>
      </c>
      <c r="H78" s="70">
        <v>8103</v>
      </c>
      <c r="I78" s="3">
        <v>0</v>
      </c>
      <c r="J78" s="101"/>
      <c r="K78" s="118"/>
      <c r="L78" s="116" t="s">
        <v>174</v>
      </c>
    </row>
    <row r="79" spans="3:12" ht="15.75" thickBot="1">
      <c r="C79" s="72" t="s">
        <v>63</v>
      </c>
      <c r="D79" s="69" t="s">
        <v>27</v>
      </c>
      <c r="E79" s="69">
        <v>1190645</v>
      </c>
      <c r="F79" s="69" t="s">
        <v>170</v>
      </c>
      <c r="G79" s="70" t="s">
        <v>94</v>
      </c>
      <c r="H79" s="70">
        <v>8104</v>
      </c>
      <c r="I79" s="3">
        <v>0</v>
      </c>
      <c r="J79" s="101"/>
      <c r="K79" s="118"/>
      <c r="L79" s="116" t="s">
        <v>174</v>
      </c>
    </row>
    <row r="80" spans="3:12" ht="15.75" thickBot="1">
      <c r="C80" s="72" t="s">
        <v>63</v>
      </c>
      <c r="D80" s="69" t="s">
        <v>27</v>
      </c>
      <c r="E80" s="69">
        <v>1190648</v>
      </c>
      <c r="F80" s="69" t="s">
        <v>170</v>
      </c>
      <c r="G80" s="70" t="s">
        <v>95</v>
      </c>
      <c r="H80" s="70">
        <v>8105</v>
      </c>
      <c r="I80" s="3">
        <v>0</v>
      </c>
      <c r="J80" s="101"/>
      <c r="K80" s="118"/>
      <c r="L80" s="116" t="s">
        <v>174</v>
      </c>
    </row>
    <row r="81" spans="3:14" ht="30.75" thickBot="1">
      <c r="C81" s="72" t="s">
        <v>63</v>
      </c>
      <c r="D81" s="69" t="s">
        <v>27</v>
      </c>
      <c r="E81" s="69">
        <v>1190663</v>
      </c>
      <c r="F81" s="69" t="s">
        <v>170</v>
      </c>
      <c r="G81" s="70" t="s">
        <v>96</v>
      </c>
      <c r="H81" s="70">
        <v>8106</v>
      </c>
      <c r="I81" s="3">
        <v>0</v>
      </c>
      <c r="J81" s="101"/>
      <c r="K81" s="118"/>
      <c r="L81" s="116" t="s">
        <v>174</v>
      </c>
    </row>
    <row r="82" spans="3:14" ht="30.75" thickBot="1">
      <c r="C82" s="72" t="s">
        <v>63</v>
      </c>
      <c r="D82" s="69" t="s">
        <v>27</v>
      </c>
      <c r="E82" s="69">
        <v>1190649</v>
      </c>
      <c r="F82" s="69" t="s">
        <v>170</v>
      </c>
      <c r="G82" s="70" t="s">
        <v>97</v>
      </c>
      <c r="H82" s="70">
        <v>8107</v>
      </c>
      <c r="I82" s="3">
        <v>0</v>
      </c>
      <c r="J82" s="101"/>
      <c r="K82" s="118"/>
      <c r="L82" s="116" t="s">
        <v>174</v>
      </c>
    </row>
    <row r="83" spans="3:14" ht="30.75" thickBot="1">
      <c r="C83" s="72" t="s">
        <v>63</v>
      </c>
      <c r="D83" s="69" t="s">
        <v>27</v>
      </c>
      <c r="E83" s="69">
        <v>1190664</v>
      </c>
      <c r="F83" s="69" t="s">
        <v>170</v>
      </c>
      <c r="G83" s="70" t="s">
        <v>98</v>
      </c>
      <c r="H83" s="70">
        <v>8108</v>
      </c>
      <c r="I83" s="3">
        <v>0</v>
      </c>
      <c r="J83" s="101"/>
      <c r="K83" s="118"/>
      <c r="L83" s="116" t="s">
        <v>174</v>
      </c>
    </row>
    <row r="84" spans="3:14" ht="30.75" thickBot="1">
      <c r="C84" s="72" t="s">
        <v>63</v>
      </c>
      <c r="D84" s="69" t="s">
        <v>27</v>
      </c>
      <c r="E84" s="69">
        <v>1190665</v>
      </c>
      <c r="F84" s="69" t="s">
        <v>170</v>
      </c>
      <c r="G84" s="70" t="s">
        <v>99</v>
      </c>
      <c r="H84" s="70">
        <v>8109</v>
      </c>
      <c r="I84" s="3">
        <v>0</v>
      </c>
      <c r="J84" s="101"/>
      <c r="K84" s="118"/>
      <c r="L84" s="116" t="s">
        <v>174</v>
      </c>
    </row>
    <row r="85" spans="3:14" ht="15.75" thickBot="1">
      <c r="C85" s="72" t="s">
        <v>63</v>
      </c>
      <c r="D85" s="69" t="s">
        <v>27</v>
      </c>
      <c r="E85" s="69">
        <v>1190666</v>
      </c>
      <c r="F85" s="69" t="s">
        <v>170</v>
      </c>
      <c r="G85" s="70" t="s">
        <v>100</v>
      </c>
      <c r="H85" s="70">
        <v>8110</v>
      </c>
      <c r="I85" s="3">
        <v>0</v>
      </c>
      <c r="J85" s="101"/>
      <c r="K85" s="118"/>
      <c r="L85" s="116" t="s">
        <v>174</v>
      </c>
    </row>
    <row r="86" spans="3:14" ht="15.75" thickBot="1">
      <c r="C86" s="72" t="s">
        <v>63</v>
      </c>
      <c r="D86" s="69" t="s">
        <v>27</v>
      </c>
      <c r="E86" s="69">
        <v>1190650</v>
      </c>
      <c r="F86" s="69" t="s">
        <v>170</v>
      </c>
      <c r="G86" s="70" t="s">
        <v>101</v>
      </c>
      <c r="H86" s="70">
        <v>8111</v>
      </c>
      <c r="I86" s="3">
        <v>0</v>
      </c>
      <c r="J86" s="101"/>
      <c r="K86" s="118"/>
      <c r="L86" s="116" t="s">
        <v>174</v>
      </c>
    </row>
    <row r="87" spans="3:14" ht="30.75" thickBot="1">
      <c r="C87" s="72" t="s">
        <v>63</v>
      </c>
      <c r="D87" s="69" t="s">
        <v>27</v>
      </c>
      <c r="E87" s="69">
        <v>1190651</v>
      </c>
      <c r="F87" s="69" t="s">
        <v>170</v>
      </c>
      <c r="G87" s="70" t="s">
        <v>102</v>
      </c>
      <c r="H87" s="70">
        <v>8112</v>
      </c>
      <c r="I87" s="3">
        <v>0</v>
      </c>
      <c r="J87" s="101"/>
      <c r="K87" s="118"/>
      <c r="L87" s="116" t="s">
        <v>174</v>
      </c>
    </row>
    <row r="88" spans="3:14" ht="30.75" thickBot="1">
      <c r="C88" s="72" t="s">
        <v>63</v>
      </c>
      <c r="D88" s="69" t="s">
        <v>27</v>
      </c>
      <c r="E88" s="69">
        <v>1190652</v>
      </c>
      <c r="F88" s="69" t="s">
        <v>170</v>
      </c>
      <c r="G88" s="70" t="s">
        <v>103</v>
      </c>
      <c r="H88" s="70">
        <v>8113</v>
      </c>
      <c r="I88" s="3">
        <v>0</v>
      </c>
      <c r="J88" s="101"/>
      <c r="K88" s="118"/>
      <c r="L88" s="116" t="s">
        <v>174</v>
      </c>
    </row>
    <row r="89" spans="3:14" ht="15.75" thickBot="1">
      <c r="C89" s="72" t="s">
        <v>63</v>
      </c>
      <c r="D89" s="69" t="s">
        <v>27</v>
      </c>
      <c r="E89" s="69">
        <v>1190653</v>
      </c>
      <c r="F89" s="69" t="s">
        <v>170</v>
      </c>
      <c r="G89" s="70" t="s">
        <v>104</v>
      </c>
      <c r="H89" s="70">
        <v>8114</v>
      </c>
      <c r="I89" s="3">
        <v>0</v>
      </c>
      <c r="J89" s="101"/>
      <c r="K89" s="118"/>
      <c r="L89" s="116" t="s">
        <v>174</v>
      </c>
    </row>
    <row r="90" spans="3:14" ht="15.75" thickBot="1">
      <c r="C90" s="72" t="s">
        <v>63</v>
      </c>
      <c r="D90" s="69" t="s">
        <v>27</v>
      </c>
      <c r="E90" s="69">
        <v>1190667</v>
      </c>
      <c r="F90" s="69" t="s">
        <v>170</v>
      </c>
      <c r="G90" s="70" t="s">
        <v>105</v>
      </c>
      <c r="H90" s="70">
        <v>8115</v>
      </c>
      <c r="I90" s="3">
        <v>0</v>
      </c>
      <c r="J90" s="101"/>
      <c r="K90" s="118"/>
      <c r="L90" s="116" t="s">
        <v>174</v>
      </c>
    </row>
    <row r="91" spans="3:14" ht="15.75" thickBot="1">
      <c r="C91" s="72" t="s">
        <v>63</v>
      </c>
      <c r="D91" s="69" t="s">
        <v>27</v>
      </c>
      <c r="E91" s="69">
        <v>1190668</v>
      </c>
      <c r="F91" s="69" t="s">
        <v>170</v>
      </c>
      <c r="G91" s="70" t="s">
        <v>106</v>
      </c>
      <c r="H91" s="70">
        <v>8116</v>
      </c>
      <c r="I91" s="3">
        <v>0</v>
      </c>
      <c r="J91" s="101"/>
      <c r="K91" s="118"/>
      <c r="L91" s="116" t="s">
        <v>174</v>
      </c>
    </row>
    <row r="92" spans="3:14" ht="15.75" thickBot="1">
      <c r="C92" s="72" t="s">
        <v>63</v>
      </c>
      <c r="D92" s="69" t="s">
        <v>27</v>
      </c>
      <c r="E92" s="69">
        <v>1190654</v>
      </c>
      <c r="F92" s="69" t="s">
        <v>170</v>
      </c>
      <c r="G92" s="70" t="s">
        <v>107</v>
      </c>
      <c r="H92" s="70">
        <v>8117</v>
      </c>
      <c r="I92" s="3">
        <v>0</v>
      </c>
      <c r="J92" s="101"/>
      <c r="K92" s="118"/>
      <c r="L92" s="116" t="s">
        <v>174</v>
      </c>
    </row>
    <row r="93" spans="3:14" ht="15.75" thickBot="1">
      <c r="C93" s="72" t="s">
        <v>63</v>
      </c>
      <c r="D93" s="69" t="s">
        <v>27</v>
      </c>
      <c r="E93" s="69">
        <v>1190655</v>
      </c>
      <c r="F93" s="69" t="s">
        <v>170</v>
      </c>
      <c r="G93" s="70" t="s">
        <v>108</v>
      </c>
      <c r="H93" s="70">
        <v>8118</v>
      </c>
      <c r="I93" s="3">
        <v>0</v>
      </c>
      <c r="J93" s="101"/>
      <c r="K93" s="118"/>
      <c r="L93" s="116" t="s">
        <v>174</v>
      </c>
    </row>
    <row r="94" spans="3:14" ht="15.75" thickBot="1">
      <c r="C94" s="72" t="s">
        <v>63</v>
      </c>
      <c r="D94" s="69" t="s">
        <v>27</v>
      </c>
      <c r="E94" s="69">
        <v>1190669</v>
      </c>
      <c r="F94" s="69" t="s">
        <v>170</v>
      </c>
      <c r="G94" s="70" t="s">
        <v>109</v>
      </c>
      <c r="H94" s="70">
        <v>8119</v>
      </c>
      <c r="I94" s="3">
        <v>0</v>
      </c>
      <c r="J94" s="102"/>
      <c r="K94" s="119"/>
      <c r="L94" s="116" t="s">
        <v>174</v>
      </c>
    </row>
    <row r="95" spans="3:14">
      <c r="G95" s="40"/>
      <c r="H95" s="40"/>
      <c r="I95" s="37" t="s">
        <v>11</v>
      </c>
      <c r="J95" s="38" t="s">
        <v>12</v>
      </c>
      <c r="K95" s="39">
        <f>SUM(K19:K94)</f>
        <v>106200</v>
      </c>
    </row>
    <row r="96" spans="3:14">
      <c r="K96" s="75">
        <f>K95*10/100</f>
        <v>10620</v>
      </c>
      <c r="L96" s="75">
        <f>K95+K96</f>
        <v>116820</v>
      </c>
      <c r="M96" s="75">
        <f>L96*4/100</f>
        <v>4672.8</v>
      </c>
      <c r="N96" s="75">
        <f>L96+M96</f>
        <v>121492.8</v>
      </c>
    </row>
    <row r="97" spans="3:12">
      <c r="K97" s="75">
        <f>K96/2</f>
        <v>5310</v>
      </c>
    </row>
    <row r="98" spans="3:12">
      <c r="C98" s="45" t="s">
        <v>13</v>
      </c>
    </row>
    <row r="99" spans="3:12">
      <c r="C99" s="97" t="s">
        <v>138</v>
      </c>
      <c r="D99" s="98"/>
      <c r="E99" s="98"/>
      <c r="F99" s="98"/>
      <c r="G99" s="99"/>
    </row>
    <row r="100" spans="3:12">
      <c r="C100" s="46"/>
      <c r="D100" s="53"/>
      <c r="E100" s="53"/>
      <c r="F100" s="53"/>
      <c r="G100" s="53"/>
    </row>
    <row r="101" spans="3:12">
      <c r="C101" s="54"/>
      <c r="D101" s="53"/>
      <c r="E101" s="53"/>
      <c r="F101" s="53"/>
      <c r="G101" s="53"/>
    </row>
    <row r="102" spans="3:12" ht="75">
      <c r="C102" s="84" t="s">
        <v>147</v>
      </c>
      <c r="D102" s="85" t="s">
        <v>27</v>
      </c>
      <c r="E102" s="85">
        <v>1383634</v>
      </c>
      <c r="F102" s="85" t="s">
        <v>159</v>
      </c>
      <c r="G102" s="86" t="s">
        <v>148</v>
      </c>
      <c r="H102" s="85" t="s">
        <v>149</v>
      </c>
      <c r="I102" s="87">
        <v>2520</v>
      </c>
      <c r="J102" s="88">
        <v>3</v>
      </c>
      <c r="K102" s="89">
        <f>J102*I102</f>
        <v>7560</v>
      </c>
      <c r="L102" s="116" t="s">
        <v>173</v>
      </c>
    </row>
    <row r="103" spans="3:12" ht="30">
      <c r="C103" s="84" t="s">
        <v>129</v>
      </c>
      <c r="D103" s="85" t="s">
        <v>27</v>
      </c>
      <c r="E103" s="85">
        <v>1547907</v>
      </c>
      <c r="F103" s="85" t="s">
        <v>168</v>
      </c>
      <c r="G103" s="86" t="s">
        <v>123</v>
      </c>
      <c r="H103" s="85">
        <v>9181</v>
      </c>
      <c r="I103" s="87">
        <v>500</v>
      </c>
      <c r="J103" s="88">
        <v>1</v>
      </c>
      <c r="K103" s="89">
        <f>J103*I103</f>
        <v>500</v>
      </c>
      <c r="L103" s="116" t="s">
        <v>174</v>
      </c>
    </row>
    <row r="104" spans="3:12" ht="30">
      <c r="C104" s="84" t="s">
        <v>129</v>
      </c>
      <c r="D104" s="85" t="s">
        <v>27</v>
      </c>
      <c r="E104" s="85">
        <v>1547908</v>
      </c>
      <c r="F104" s="85" t="s">
        <v>168</v>
      </c>
      <c r="G104" s="86" t="s">
        <v>125</v>
      </c>
      <c r="H104" s="85">
        <v>9182</v>
      </c>
      <c r="I104" s="87">
        <v>500</v>
      </c>
      <c r="J104" s="88">
        <v>1</v>
      </c>
      <c r="K104" s="89">
        <f>J104*I104</f>
        <v>500</v>
      </c>
      <c r="L104" s="116" t="s">
        <v>174</v>
      </c>
    </row>
    <row r="105" spans="3:12" ht="30">
      <c r="C105" s="84" t="s">
        <v>129</v>
      </c>
      <c r="D105" s="85" t="s">
        <v>27</v>
      </c>
      <c r="E105" s="85">
        <v>1547909</v>
      </c>
      <c r="F105" s="85" t="s">
        <v>168</v>
      </c>
      <c r="G105" s="86" t="s">
        <v>126</v>
      </c>
      <c r="H105" s="85">
        <v>9183</v>
      </c>
      <c r="I105" s="87">
        <v>500</v>
      </c>
      <c r="J105" s="88">
        <v>1</v>
      </c>
      <c r="K105" s="89">
        <f>J105*I105</f>
        <v>500</v>
      </c>
      <c r="L105" s="116" t="s">
        <v>174</v>
      </c>
    </row>
    <row r="106" spans="3:12" ht="30">
      <c r="C106" s="84" t="s">
        <v>129</v>
      </c>
      <c r="D106" s="85" t="s">
        <v>27</v>
      </c>
      <c r="E106" s="85">
        <v>1547894</v>
      </c>
      <c r="F106" s="85" t="s">
        <v>168</v>
      </c>
      <c r="G106" s="86" t="s">
        <v>127</v>
      </c>
      <c r="H106" s="85">
        <v>9184</v>
      </c>
      <c r="I106" s="87">
        <v>500</v>
      </c>
      <c r="J106" s="88">
        <v>1</v>
      </c>
      <c r="K106" s="89">
        <f>J106*I106</f>
        <v>500</v>
      </c>
      <c r="L106" s="116" t="s">
        <v>174</v>
      </c>
    </row>
    <row r="107" spans="3:12">
      <c r="G107" s="80"/>
      <c r="H107" s="80"/>
      <c r="I107" s="81" t="s">
        <v>11</v>
      </c>
      <c r="J107" s="82" t="s">
        <v>12</v>
      </c>
      <c r="K107" s="83">
        <f>SUM(K103:K106)</f>
        <v>2000</v>
      </c>
    </row>
  </sheetData>
  <mergeCells count="13">
    <mergeCell ref="C99:G99"/>
    <mergeCell ref="J75:J94"/>
    <mergeCell ref="J41:J46"/>
    <mergeCell ref="K37:K40"/>
    <mergeCell ref="K41:K46"/>
    <mergeCell ref="K49:K59"/>
    <mergeCell ref="K60:K74"/>
    <mergeCell ref="K75:K94"/>
    <mergeCell ref="K20:K36"/>
    <mergeCell ref="J20:J36"/>
    <mergeCell ref="J37:J40"/>
    <mergeCell ref="J49:J59"/>
    <mergeCell ref="J60:J7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L30"/>
  <sheetViews>
    <sheetView showGridLines="0" topLeftCell="A4" workbookViewId="0">
      <selection activeCell="G23" sqref="G23"/>
    </sheetView>
  </sheetViews>
  <sheetFormatPr defaultRowHeight="15"/>
  <cols>
    <col min="1" max="1" width="2.5703125" customWidth="1"/>
    <col min="2" max="2" width="2.85546875" customWidth="1"/>
    <col min="3" max="3" width="47.28515625" customWidth="1"/>
    <col min="4" max="6" width="21.85546875" style="17" customWidth="1"/>
    <col min="7" max="7" width="43.85546875" style="17" bestFit="1" customWidth="1"/>
    <col min="8" max="8" width="17.140625" style="17" customWidth="1"/>
    <col min="9" max="9" width="15.42578125" style="28" customWidth="1"/>
    <col min="10" max="10" width="13.5703125" customWidth="1"/>
    <col min="11" max="11" width="15.140625" customWidth="1"/>
    <col min="12" max="12" width="14.42578125" customWidth="1"/>
  </cols>
  <sheetData>
    <row r="2" spans="2:12">
      <c r="B2" s="5" t="s">
        <v>25</v>
      </c>
    </row>
    <row r="3" spans="2:12" ht="8.25" customHeight="1" thickBot="1">
      <c r="B3" s="1"/>
      <c r="C3" s="1"/>
      <c r="D3" s="1"/>
      <c r="E3" s="1"/>
      <c r="F3" s="1"/>
      <c r="G3" s="1"/>
    </row>
    <row r="4" spans="2:12" ht="22.5" thickTop="1" thickBot="1">
      <c r="B4" s="6"/>
      <c r="C4" s="78" t="s">
        <v>0</v>
      </c>
      <c r="D4" s="35"/>
      <c r="E4" s="35"/>
      <c r="F4" s="35"/>
      <c r="G4" s="77" t="s">
        <v>146</v>
      </c>
      <c r="H4" s="35"/>
      <c r="I4" s="35"/>
      <c r="J4" s="35"/>
      <c r="K4" s="36"/>
    </row>
    <row r="5" spans="2:12" ht="15.75" thickTop="1">
      <c r="B5" s="6"/>
      <c r="C5" s="41"/>
      <c r="D5" s="7"/>
      <c r="E5" s="7"/>
      <c r="F5" s="7"/>
      <c r="G5" s="7"/>
      <c r="H5" s="7"/>
      <c r="I5" s="26"/>
      <c r="J5" s="7"/>
    </row>
    <row r="6" spans="2:12" ht="8.25" customHeight="1">
      <c r="B6" s="6"/>
      <c r="C6" s="42"/>
      <c r="D6" s="22"/>
      <c r="E6" s="22"/>
      <c r="F6" s="22"/>
      <c r="G6" s="22"/>
      <c r="H6" s="18"/>
      <c r="I6" s="29"/>
      <c r="J6" s="8"/>
      <c r="K6" s="9"/>
      <c r="L6" s="6"/>
    </row>
    <row r="7" spans="2:12">
      <c r="B7" s="6"/>
      <c r="C7" s="43" t="s">
        <v>1</v>
      </c>
      <c r="D7" s="19"/>
      <c r="E7" s="19"/>
      <c r="F7" s="19"/>
      <c r="G7" s="23" t="s">
        <v>153</v>
      </c>
      <c r="H7" s="13"/>
      <c r="I7" s="30"/>
      <c r="J7" s="10"/>
      <c r="K7" s="34"/>
      <c r="L7" s="6"/>
    </row>
    <row r="8" spans="2:12" ht="5.25" customHeight="1">
      <c r="B8" s="6"/>
      <c r="C8" s="43"/>
      <c r="D8" s="19"/>
      <c r="E8" s="19"/>
      <c r="F8" s="19"/>
      <c r="G8" s="24"/>
      <c r="H8" s="19"/>
      <c r="I8" s="31"/>
      <c r="J8" s="11"/>
      <c r="K8" s="34"/>
      <c r="L8" s="6"/>
    </row>
    <row r="9" spans="2:12">
      <c r="B9" s="6"/>
      <c r="C9" s="43" t="s">
        <v>2</v>
      </c>
      <c r="D9" s="19"/>
      <c r="E9" s="19"/>
      <c r="F9" s="19"/>
      <c r="G9" s="23" t="s">
        <v>120</v>
      </c>
      <c r="H9" s="13"/>
      <c r="I9" s="30"/>
      <c r="J9" s="10"/>
      <c r="K9" s="34"/>
      <c r="L9" s="6"/>
    </row>
    <row r="10" spans="2:12" ht="5.25" customHeight="1">
      <c r="B10" s="6"/>
      <c r="C10" s="43"/>
      <c r="D10" s="19"/>
      <c r="E10" s="19"/>
      <c r="F10" s="19"/>
      <c r="G10" s="24"/>
      <c r="H10" s="19"/>
      <c r="I10" s="31"/>
      <c r="J10" s="11"/>
      <c r="K10" s="34"/>
      <c r="L10" s="6"/>
    </row>
    <row r="11" spans="2:12">
      <c r="B11" s="6"/>
      <c r="C11" s="43" t="s">
        <v>3</v>
      </c>
      <c r="D11" s="19"/>
      <c r="E11" s="19"/>
      <c r="F11" s="19"/>
      <c r="G11" s="23" t="s">
        <v>132</v>
      </c>
      <c r="H11" s="13"/>
      <c r="I11" s="30"/>
      <c r="J11" s="10"/>
      <c r="K11" s="34"/>
      <c r="L11" s="6"/>
    </row>
    <row r="12" spans="2:12" ht="6" customHeight="1">
      <c r="B12" s="6"/>
      <c r="C12" s="43"/>
      <c r="D12" s="19"/>
      <c r="E12" s="19"/>
      <c r="F12" s="19"/>
      <c r="G12" s="24"/>
      <c r="H12" s="19"/>
      <c r="I12" s="31"/>
      <c r="J12" s="11"/>
      <c r="K12" s="34"/>
      <c r="L12" s="6"/>
    </row>
    <row r="13" spans="2:12">
      <c r="B13" s="6"/>
      <c r="C13" s="43" t="s">
        <v>4</v>
      </c>
      <c r="D13" s="19"/>
      <c r="E13" s="19"/>
      <c r="F13" s="19"/>
      <c r="G13" s="23" t="s">
        <v>133</v>
      </c>
      <c r="H13" s="13"/>
      <c r="I13" s="30"/>
      <c r="J13" s="10"/>
      <c r="K13" s="34"/>
      <c r="L13" s="6"/>
    </row>
    <row r="14" spans="2:12" ht="6" customHeight="1">
      <c r="B14" s="6"/>
      <c r="C14" s="43"/>
      <c r="D14" s="19"/>
      <c r="E14" s="19"/>
      <c r="F14" s="19"/>
      <c r="G14" s="24"/>
      <c r="H14" s="19"/>
      <c r="I14" s="31"/>
      <c r="J14" s="11"/>
      <c r="K14" s="34"/>
      <c r="L14" s="6"/>
    </row>
    <row r="15" spans="2:12">
      <c r="B15" s="6"/>
      <c r="C15" s="43" t="s">
        <v>5</v>
      </c>
      <c r="D15" s="19"/>
      <c r="E15" s="19"/>
      <c r="F15" s="19"/>
      <c r="G15" s="23" t="s">
        <v>151</v>
      </c>
      <c r="H15" s="13"/>
      <c r="I15" s="30"/>
      <c r="J15" s="10"/>
      <c r="K15" s="34"/>
      <c r="L15" s="6"/>
    </row>
    <row r="16" spans="2:12" ht="8.25" customHeight="1">
      <c r="B16" s="2"/>
      <c r="C16" s="44"/>
      <c r="D16" s="13"/>
      <c r="E16" s="13"/>
      <c r="F16" s="13"/>
      <c r="G16" s="25"/>
      <c r="H16" s="20"/>
      <c r="I16" s="32"/>
      <c r="J16" s="12"/>
      <c r="K16" s="14"/>
      <c r="L16" s="6"/>
    </row>
    <row r="17" spans="2:12" ht="8.25" customHeight="1" thickBot="1"/>
    <row r="18" spans="2:12" ht="39" thickBot="1">
      <c r="B18" s="47"/>
      <c r="C18" s="16" t="s">
        <v>14</v>
      </c>
      <c r="D18" s="16" t="s">
        <v>8</v>
      </c>
      <c r="E18" s="16" t="s">
        <v>164</v>
      </c>
      <c r="F18" s="16" t="s">
        <v>165</v>
      </c>
      <c r="G18" s="16" t="s">
        <v>9</v>
      </c>
      <c r="H18" s="16" t="s">
        <v>10</v>
      </c>
      <c r="I18" s="27" t="s">
        <v>6</v>
      </c>
      <c r="J18" s="16" t="s">
        <v>130</v>
      </c>
      <c r="K18" s="16" t="s">
        <v>7</v>
      </c>
    </row>
    <row r="19" spans="2:12" ht="105.75" thickBot="1">
      <c r="B19" s="15"/>
      <c r="C19" s="109" t="s">
        <v>26</v>
      </c>
      <c r="D19" s="55" t="s">
        <v>27</v>
      </c>
      <c r="E19" s="55">
        <v>1624225</v>
      </c>
      <c r="F19" s="55" t="s">
        <v>161</v>
      </c>
      <c r="G19" s="73" t="s">
        <v>114</v>
      </c>
      <c r="H19" s="69" t="s">
        <v>117</v>
      </c>
      <c r="I19" s="3">
        <v>17390</v>
      </c>
      <c r="J19" s="74">
        <v>16</v>
      </c>
      <c r="K19" s="127">
        <f t="shared" ref="K19:K22" si="0">J19*I19</f>
        <v>278240</v>
      </c>
      <c r="L19" s="116" t="s">
        <v>173</v>
      </c>
    </row>
    <row r="20" spans="2:12" ht="90.75" thickBot="1">
      <c r="B20" s="15"/>
      <c r="C20" s="110"/>
      <c r="D20" s="55" t="s">
        <v>27</v>
      </c>
      <c r="E20" s="55">
        <v>1624226</v>
      </c>
      <c r="F20" s="55" t="s">
        <v>162</v>
      </c>
      <c r="G20" s="73" t="s">
        <v>115</v>
      </c>
      <c r="H20" s="69">
        <v>3501</v>
      </c>
      <c r="I20" s="3">
        <v>0</v>
      </c>
      <c r="J20" s="74">
        <v>16</v>
      </c>
      <c r="K20" s="127">
        <f t="shared" si="0"/>
        <v>0</v>
      </c>
      <c r="L20" s="116" t="s">
        <v>173</v>
      </c>
    </row>
    <row r="21" spans="2:12" ht="90.75" thickBot="1">
      <c r="B21" s="15"/>
      <c r="C21" s="111"/>
      <c r="D21" s="55" t="s">
        <v>27</v>
      </c>
      <c r="E21" s="55">
        <v>1624518</v>
      </c>
      <c r="F21" s="55" t="s">
        <v>158</v>
      </c>
      <c r="G21" s="73" t="s">
        <v>116</v>
      </c>
      <c r="H21" s="69">
        <v>4712</v>
      </c>
      <c r="I21" s="3">
        <v>0</v>
      </c>
      <c r="J21" s="74">
        <v>16</v>
      </c>
      <c r="K21" s="127">
        <f t="shared" si="0"/>
        <v>0</v>
      </c>
      <c r="L21" s="116" t="s">
        <v>173</v>
      </c>
    </row>
    <row r="22" spans="2:12" ht="315.75" thickBot="1">
      <c r="B22" s="15"/>
      <c r="C22" s="64" t="s">
        <v>18</v>
      </c>
      <c r="D22" s="55" t="s">
        <v>27</v>
      </c>
      <c r="E22" s="69">
        <v>1660337</v>
      </c>
      <c r="F22" s="69" t="s">
        <v>163</v>
      </c>
      <c r="G22" s="73" t="s">
        <v>60</v>
      </c>
      <c r="H22" s="70">
        <v>6290</v>
      </c>
      <c r="I22" s="3">
        <v>250</v>
      </c>
      <c r="J22" s="74">
        <v>16</v>
      </c>
      <c r="K22" s="127">
        <f t="shared" si="0"/>
        <v>4000</v>
      </c>
      <c r="L22" s="116" t="s">
        <v>173</v>
      </c>
    </row>
    <row r="23" spans="2:12" ht="40.5" customHeight="1" thickBot="1">
      <c r="C23" s="64" t="s">
        <v>61</v>
      </c>
      <c r="D23" s="55" t="s">
        <v>27</v>
      </c>
      <c r="E23" s="69">
        <v>1640577</v>
      </c>
      <c r="F23" s="69" t="s">
        <v>160</v>
      </c>
      <c r="G23" s="73" t="s">
        <v>175</v>
      </c>
      <c r="H23" s="69">
        <v>3300</v>
      </c>
      <c r="I23" s="3">
        <v>0</v>
      </c>
      <c r="J23" s="74">
        <v>2</v>
      </c>
      <c r="K23" s="127">
        <f>J23*I23</f>
        <v>0</v>
      </c>
      <c r="L23" s="116" t="s">
        <v>173</v>
      </c>
    </row>
    <row r="24" spans="2:12" ht="24.75" customHeight="1">
      <c r="G24" s="40"/>
      <c r="H24" s="40"/>
      <c r="I24" s="37" t="s">
        <v>11</v>
      </c>
      <c r="J24" s="38" t="s">
        <v>12</v>
      </c>
      <c r="K24" s="39">
        <f>SUM(K19:K23)</f>
        <v>282240</v>
      </c>
    </row>
    <row r="25" spans="2:12">
      <c r="J25" t="s">
        <v>118</v>
      </c>
      <c r="K25" s="75">
        <f>K24*4/100</f>
        <v>11289.6</v>
      </c>
    </row>
    <row r="26" spans="2:12">
      <c r="J26" t="s">
        <v>119</v>
      </c>
      <c r="K26" s="76">
        <f>SUM(K24:K25)</f>
        <v>293529.59999999998</v>
      </c>
    </row>
    <row r="27" spans="2:12">
      <c r="C27" s="45" t="s">
        <v>13</v>
      </c>
    </row>
    <row r="28" spans="2:12" s="17" customFormat="1">
      <c r="B28"/>
      <c r="C28" s="112" t="s">
        <v>152</v>
      </c>
      <c r="D28" s="113"/>
      <c r="E28" s="93"/>
      <c r="F28" s="93"/>
      <c r="G28" s="52"/>
      <c r="I28" s="28"/>
      <c r="J28"/>
      <c r="K28"/>
      <c r="L28"/>
    </row>
    <row r="29" spans="2:12">
      <c r="C29" s="46"/>
      <c r="D29" s="53"/>
      <c r="E29" s="53"/>
      <c r="F29" s="53"/>
      <c r="G29" s="53"/>
    </row>
    <row r="30" spans="2:12">
      <c r="C30" s="54"/>
      <c r="D30" s="53"/>
      <c r="E30" s="53"/>
      <c r="F30" s="53"/>
      <c r="G30" s="53"/>
    </row>
  </sheetData>
  <mergeCells count="2">
    <mergeCell ref="C19:C21"/>
    <mergeCell ref="C28:D28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23F5685B1DEE74D8DB8ED5E140EA551" ma:contentTypeVersion="3" ma:contentTypeDescription="Creare un nuovo documento." ma:contentTypeScope="" ma:versionID="bb619cd629a1897d09afbc39ad180d31">
  <xsd:schema xmlns:xsd="http://www.w3.org/2001/XMLSchema" xmlns:xs="http://www.w3.org/2001/XMLSchema" xmlns:p="http://schemas.microsoft.com/office/2006/metadata/properties" xmlns:ns2="26bb695b-1bef-4ec9-8f65-695e11f2007b" targetNamespace="http://schemas.microsoft.com/office/2006/metadata/properties" ma:root="true" ma:fieldsID="5ce64bd14dab1e1c918b73d4fb6b48a2" ns2:_="">
    <xsd:import namespace="26bb695b-1bef-4ec9-8f65-695e11f20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bb695b-1bef-4ec9-8f65-695e11f200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3838DF-AC31-4CA1-82B1-2E051E1B43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9520C2-9080-4101-8091-86364B2AEC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bb695b-1bef-4ec9-8f65-695e11f20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E791D4D-14F9-4EE0-8B99-3D33BA9635F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Lotto 1</vt:lpstr>
      <vt:lpstr>Lotto 2</vt:lpstr>
      <vt:lpstr>Lotto 3</vt:lpstr>
      <vt:lpstr>Lotto 5</vt:lpstr>
      <vt:lpstr>'Lotto 1'!Area_stampa</vt:lpstr>
      <vt:lpstr>'Lotto 2'!Area_stampa</vt:lpstr>
      <vt:lpstr>'Lotto 3'!Area_stampa</vt:lpstr>
      <vt:lpstr>'Lotto 5'!Area_stampa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855951matteu</cp:lastModifiedBy>
  <cp:lastPrinted>2021-03-23T14:20:23Z</cp:lastPrinted>
  <dcterms:created xsi:type="dcterms:W3CDTF">2018-04-19T13:03:19Z</dcterms:created>
  <dcterms:modified xsi:type="dcterms:W3CDTF">2026-04-23T09:37:07Z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0x010100423F5685B1DEE74D8DB8ED5E140EA551</vt:lpwstr>
  </property>
</Properties>
</file>